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C8B72E69-E013-4FC1-A985-7E50AA6E2E46}" xr6:coauthVersionLast="47" xr6:coauthVersionMax="47" xr10:uidLastSave="{00000000-0000-0000-0000-000000000000}"/>
  <bookViews>
    <workbookView xWindow="-120" yWindow="-120" windowWidth="29040" windowHeight="15840" xr2:uid="{E615DBDA-F852-458F-B000-59289B666BED}"/>
  </bookViews>
  <sheets>
    <sheet name="Results" sheetId="3" r:id="rId1"/>
    <sheet name="RM Resul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80" i="4" l="1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8" i="4"/>
  <c r="U257" i="4"/>
  <c r="U256" i="4"/>
  <c r="U255" i="4"/>
  <c r="U254" i="4"/>
  <c r="U253" i="4"/>
  <c r="U252" i="4"/>
  <c r="U251" i="4"/>
  <c r="U250" i="4"/>
  <c r="U249" i="4"/>
  <c r="U248" i="4"/>
  <c r="U246" i="4"/>
  <c r="U245" i="4"/>
  <c r="U244" i="4"/>
  <c r="U243" i="4"/>
  <c r="U242" i="4"/>
  <c r="U241" i="4"/>
  <c r="U240" i="4"/>
  <c r="U239" i="4"/>
  <c r="U238" i="4"/>
  <c r="U237" i="4"/>
  <c r="U236" i="4"/>
  <c r="U235" i="4"/>
  <c r="U234" i="4"/>
  <c r="U233" i="4"/>
  <c r="U232" i="4"/>
  <c r="U231" i="4"/>
  <c r="U230" i="4"/>
  <c r="U229" i="4"/>
  <c r="U228" i="4"/>
  <c r="U227" i="4"/>
  <c r="U226" i="4"/>
  <c r="U225" i="4"/>
  <c r="U224" i="4"/>
  <c r="U223" i="4"/>
  <c r="U221" i="4"/>
  <c r="U220" i="4"/>
  <c r="U219" i="4"/>
  <c r="U218" i="4"/>
  <c r="U217" i="4"/>
  <c r="U216" i="4"/>
  <c r="U215" i="4"/>
  <c r="U214" i="4"/>
  <c r="U213" i="4"/>
  <c r="U212" i="4"/>
  <c r="U211" i="4"/>
  <c r="U210" i="4"/>
  <c r="U209" i="4"/>
  <c r="U208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0" i="4"/>
  <c r="U189" i="4"/>
  <c r="U188" i="4"/>
  <c r="U187" i="4"/>
  <c r="U186" i="4"/>
  <c r="U185" i="4"/>
  <c r="U184" i="4"/>
  <c r="U183" i="4"/>
  <c r="U182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4" i="4"/>
  <c r="U123" i="4"/>
  <c r="U122" i="4"/>
  <c r="U121" i="4"/>
  <c r="U120" i="4"/>
  <c r="U119" i="4"/>
  <c r="U118" i="4"/>
  <c r="U117" i="4"/>
  <c r="U116" i="4"/>
  <c r="U115" i="4"/>
  <c r="U114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1" i="4"/>
  <c r="U50" i="4"/>
  <c r="U49" i="4"/>
  <c r="U48" i="4"/>
  <c r="U47" i="4"/>
  <c r="U46" i="4"/>
  <c r="U45" i="4"/>
  <c r="U44" i="4"/>
  <c r="U43" i="4"/>
  <c r="U42" i="4"/>
  <c r="U41" i="4"/>
  <c r="U40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U6" i="4"/>
  <c r="U5" i="4"/>
  <c r="U4" i="4"/>
  <c r="U3" i="4"/>
</calcChain>
</file>

<file path=xl/sharedStrings.xml><?xml version="1.0" encoding="utf-8"?>
<sst xmlns="http://schemas.openxmlformats.org/spreadsheetml/2006/main" count="1122" uniqueCount="389">
  <si>
    <t>19GJ12-4_6</t>
  </si>
  <si>
    <t>19GJ12-4_34@2</t>
  </si>
  <si>
    <t>19GJ12-4_12</t>
  </si>
  <si>
    <t>19GJ12-4_28@1</t>
  </si>
  <si>
    <t>19GJ12-4_14</t>
  </si>
  <si>
    <t>19GJ12-4_10</t>
  </si>
  <si>
    <t>19GJ12-4_25</t>
  </si>
  <si>
    <t>19GJ12-4_34@1</t>
  </si>
  <si>
    <t>19GJ12-4_18</t>
  </si>
  <si>
    <t>19GJ12-4_20</t>
  </si>
  <si>
    <t>19GJ12-4_21</t>
  </si>
  <si>
    <t>19GJ12-4_15@2</t>
  </si>
  <si>
    <t>19GJ12-4_21@2</t>
  </si>
  <si>
    <t>Spot name</t>
  </si>
  <si>
    <t>U (ppm)</t>
  </si>
  <si>
    <t>19GJ12-1_38</t>
  </si>
  <si>
    <t>19GJ12-1_14@1</t>
  </si>
  <si>
    <t>19GJ12-1_43</t>
  </si>
  <si>
    <t>19GJ12-1_27@1</t>
  </si>
  <si>
    <t>19GJ12-1_8</t>
  </si>
  <si>
    <t>19GJ12-1_7</t>
  </si>
  <si>
    <t>19GJ12-1_44</t>
  </si>
  <si>
    <t>19GJ12-1_9</t>
  </si>
  <si>
    <t>19GJ12-1_11</t>
  </si>
  <si>
    <t>19GJ12-1_53</t>
  </si>
  <si>
    <t>19GJ12-1_50</t>
  </si>
  <si>
    <t>19GJ12-1_37@2</t>
  </si>
  <si>
    <t>19GJ12-1_35</t>
  </si>
  <si>
    <t>19GJ12-1_26</t>
  </si>
  <si>
    <t>19GJ12-1_46@2</t>
  </si>
  <si>
    <t>19GJ12-1_46@1</t>
  </si>
  <si>
    <t>19GJ12-1_29</t>
  </si>
  <si>
    <t>19GJ12-1_25</t>
  </si>
  <si>
    <t>19GJ12-1_36</t>
  </si>
  <si>
    <t>19GJ12-1_33</t>
  </si>
  <si>
    <t>19GJ12-1_55</t>
  </si>
  <si>
    <t>19GJ12-1_51@1</t>
  </si>
  <si>
    <t>19GJ12-1_30</t>
  </si>
  <si>
    <t>U/Th</t>
  </si>
  <si>
    <t>Isotopic ratios</t>
  </si>
  <si>
    <t>Apparent ages</t>
  </si>
  <si>
    <t>18lo22-1a_11@2</t>
  </si>
  <si>
    <t>18lo22-1a_31@1</t>
  </si>
  <si>
    <t>18lo22-1a_29@1</t>
  </si>
  <si>
    <t>18lo22-1a_11@1</t>
  </si>
  <si>
    <t>18lo22-1a_19@2</t>
  </si>
  <si>
    <t>18lo22-1a_36@1</t>
  </si>
  <si>
    <t>18lo22-1a_35</t>
  </si>
  <si>
    <t>18lo22-1a_24</t>
  </si>
  <si>
    <t>18lo22-1a_25</t>
  </si>
  <si>
    <t>18lo22-1a_13@1</t>
  </si>
  <si>
    <t>18lo22-1a_33</t>
  </si>
  <si>
    <t>18lo22-1a_19@1</t>
  </si>
  <si>
    <t>18lo22-1a_10</t>
  </si>
  <si>
    <t>18lo22-1a_1@2</t>
  </si>
  <si>
    <t>18lo22-1a_12</t>
  </si>
  <si>
    <t>18lo22-1a_20</t>
  </si>
  <si>
    <t>18lo22-1a_30</t>
  </si>
  <si>
    <t>18lo22-1a_17</t>
  </si>
  <si>
    <t>18lo22-1a_16@1</t>
  </si>
  <si>
    <t>18lo22-1a_26</t>
  </si>
  <si>
    <t>18lo22-1a_29@2</t>
  </si>
  <si>
    <t>18lo22-1a_36@2</t>
  </si>
  <si>
    <t>18lo22-1a_18</t>
  </si>
  <si>
    <t>18lo22-1a_1@1</t>
  </si>
  <si>
    <t>18lo22-1a_40</t>
  </si>
  <si>
    <t>18lo22-1a_13@2</t>
  </si>
  <si>
    <t>18lo22-1a_41@1</t>
  </si>
  <si>
    <t>18lo22-1a_14</t>
  </si>
  <si>
    <t>18lo22-1a_2</t>
  </si>
  <si>
    <t>18lo22-1a_31@2</t>
  </si>
  <si>
    <t>18lo22-1a_8</t>
  </si>
  <si>
    <t>18lo22-1a_3</t>
  </si>
  <si>
    <t>18lo22-1a_41@2</t>
  </si>
  <si>
    <t>18lo22-1a_28@2</t>
  </si>
  <si>
    <t>18lo22-1a_15@1</t>
  </si>
  <si>
    <t>18lo22-1a_6</t>
  </si>
  <si>
    <t>18lo22-1a_15@2</t>
  </si>
  <si>
    <t>18lo22-1a_28@1</t>
  </si>
  <si>
    <t>18lo22-1a_23</t>
  </si>
  <si>
    <t>18lo22-1a_7</t>
  </si>
  <si>
    <t>18lo22-1a_16@2</t>
  </si>
  <si>
    <t>18lo22-1a_5</t>
  </si>
  <si>
    <t>19GJ13-5a_33@2</t>
  </si>
  <si>
    <t>19GJ13-5a_35@2</t>
  </si>
  <si>
    <t>19GJ13-5a_37</t>
  </si>
  <si>
    <t>19GJ13-5a_13</t>
  </si>
  <si>
    <t>19GJ13-5a_6</t>
  </si>
  <si>
    <t>19GJ13-5a_34@2</t>
  </si>
  <si>
    <t>19GJ13-5a_4</t>
  </si>
  <si>
    <t>19GJ13-5a_42</t>
  </si>
  <si>
    <t>19GJ13-5a_38@2</t>
  </si>
  <si>
    <t>19GJ13-5a_39</t>
  </si>
  <si>
    <t>19GJ13-5a_32</t>
  </si>
  <si>
    <t>19GJ13-5a_31</t>
  </si>
  <si>
    <t>19GJ13-5a_1</t>
  </si>
  <si>
    <t>19GJ13-5a_35@1</t>
  </si>
  <si>
    <t>19GJ13-5a_21</t>
  </si>
  <si>
    <t>19GJ13-5a_15@1</t>
  </si>
  <si>
    <t>19GJ13-5a_34@1</t>
  </si>
  <si>
    <t>19GJ13-5a_30</t>
  </si>
  <si>
    <t>19GJ13-5a_11@1</t>
  </si>
  <si>
    <t>19GJ13-5a_11@2</t>
  </si>
  <si>
    <t>19GJ13-5a_22</t>
  </si>
  <si>
    <t>19GJ13-5a_26@1</t>
  </si>
  <si>
    <t>19GJ13-5a_18</t>
  </si>
  <si>
    <t>19GJ13-5a_25</t>
  </si>
  <si>
    <t>19GJ13-5a_19</t>
  </si>
  <si>
    <t>19GJ13-5a_10</t>
  </si>
  <si>
    <t>19GJ13-3_5@1</t>
  </si>
  <si>
    <t>19GJ13-3_4@2</t>
  </si>
  <si>
    <t>19GJ13-3_23@2</t>
  </si>
  <si>
    <t>19GJ13-3_4@1</t>
  </si>
  <si>
    <t>19GJ13-3_2@2</t>
  </si>
  <si>
    <t>19GJ13-3_3</t>
  </si>
  <si>
    <t>19GJ13-3_19@1</t>
  </si>
  <si>
    <t>19GJ13-3_21@1</t>
  </si>
  <si>
    <t>19GJ13-3_12@1</t>
  </si>
  <si>
    <t>19GJ13-3_14</t>
  </si>
  <si>
    <t>19GJ13-3_37@2</t>
  </si>
  <si>
    <t>19GJ13-3_8@2</t>
  </si>
  <si>
    <t>19GJ13-3_8@1</t>
  </si>
  <si>
    <t>19GJ13-3_16</t>
  </si>
  <si>
    <t>19GJ13-3_15@1</t>
  </si>
  <si>
    <t>19GJ13-3_11@2</t>
  </si>
  <si>
    <t>19GJ13-3_20</t>
  </si>
  <si>
    <t>19GJ13-3_10</t>
  </si>
  <si>
    <t>19GJ13-3_30</t>
  </si>
  <si>
    <t>19GJ13-3_38</t>
  </si>
  <si>
    <t>19GJ13-3_25@2</t>
  </si>
  <si>
    <t>19GJ13-3_17</t>
  </si>
  <si>
    <t>19GJ13-3_37@1</t>
  </si>
  <si>
    <t>19GJ13-3_24</t>
  </si>
  <si>
    <t>19GJ13-3_13</t>
  </si>
  <si>
    <t>19GJ13-3_21@2</t>
  </si>
  <si>
    <t>19GJ13-3_7</t>
  </si>
  <si>
    <t>19GJ13-3_40@1</t>
  </si>
  <si>
    <t>19GJ13-3_12@2</t>
  </si>
  <si>
    <t>19GJ13-3_31</t>
  </si>
  <si>
    <t>19GJ13-3_2@1</t>
  </si>
  <si>
    <t>19GJ13-3_33</t>
  </si>
  <si>
    <t>19GJ13-3_5@2</t>
  </si>
  <si>
    <t>19GJ13-3_29@2</t>
  </si>
  <si>
    <t>19GJ13-3_40@2</t>
  </si>
  <si>
    <t>19GJ13-3_6</t>
  </si>
  <si>
    <t>19GJ13-3_11@1</t>
  </si>
  <si>
    <t>19GJ13-3_39</t>
  </si>
  <si>
    <t>19GJ13-3_15@2</t>
  </si>
  <si>
    <t>19GJ13-3_36</t>
  </si>
  <si>
    <t>19GJ13-3_22@1</t>
  </si>
  <si>
    <t>19GJ13-3_26@1</t>
  </si>
  <si>
    <t>19GJ13-3_23@1</t>
  </si>
  <si>
    <t>19GJ13-3_25@1</t>
  </si>
  <si>
    <t>19GJ13-3_28@2</t>
  </si>
  <si>
    <t>19GJ13-3_18</t>
  </si>
  <si>
    <t>19GJ13-3_19@2</t>
  </si>
  <si>
    <t>19GJ13-3_32@2</t>
  </si>
  <si>
    <t>19GJ13-3_22@2</t>
  </si>
  <si>
    <t>19GJ13-3_29@1</t>
  </si>
  <si>
    <t>18lo22-1d_UPb_1_1</t>
  </si>
  <si>
    <t>18lo22-1d_UPb_2_1</t>
  </si>
  <si>
    <t>18lo22-1d_UPb_3_1</t>
  </si>
  <si>
    <t>18lo22-1d_UPb_3_2</t>
  </si>
  <si>
    <t>18lo22-1d_UPb_4_1</t>
  </si>
  <si>
    <t>18lo22-1d_UPb_4_2</t>
  </si>
  <si>
    <t>18lo22-1d_UPb_5_1</t>
  </si>
  <si>
    <t>18lo22-1d_UPb_13_1</t>
  </si>
  <si>
    <t>18lo22-1d_UPb_12_1</t>
  </si>
  <si>
    <t>18lo22-1d_UPb_11_1</t>
  </si>
  <si>
    <t>18lo22-1d_UPb_9_1</t>
  </si>
  <si>
    <t>18lo22-1d_UPb_8_1</t>
  </si>
  <si>
    <t>18lo22-1d_UPb_8_2</t>
  </si>
  <si>
    <t>18lo22-1d_UPb_7_1</t>
  </si>
  <si>
    <t>18lo22-1d_UPb_14_1</t>
  </si>
  <si>
    <t>18lo22-1d_UPb_15_1</t>
  </si>
  <si>
    <t>18lo22-1d_UPb_16_1</t>
  </si>
  <si>
    <t>18lo22-1d_UPb_17_1</t>
  </si>
  <si>
    <t>18lo22-1d_UPb_18_1</t>
  </si>
  <si>
    <t>18lo22-1d_UPb_19_1</t>
  </si>
  <si>
    <t>18lo22-1d_UPb_27_1</t>
  </si>
  <si>
    <t>18lo22-1d_UPb_26_1</t>
  </si>
  <si>
    <t>18lo22-1d_UPb_25_1</t>
  </si>
  <si>
    <t>18lo22-1d_UPb_24_1</t>
  </si>
  <si>
    <t>18lo22-1d_UPb_23_1</t>
  </si>
  <si>
    <t>18lo22-1d_UPb_22_1</t>
  </si>
  <si>
    <t>18lo22-1d_UPb_22_2</t>
  </si>
  <si>
    <t>18lo22-1d_UPb_21_1</t>
  </si>
  <si>
    <t>18lo22-1d_UPb_29_1</t>
  </si>
  <si>
    <t>18lo22-1d_UPb_30_1</t>
  </si>
  <si>
    <t>18lo22-1d_UPb_31_1</t>
  </si>
  <si>
    <t>18lo22-1d_UPb_31_2</t>
  </si>
  <si>
    <t>18lo22-1d_UPb_32_1</t>
  </si>
  <si>
    <t>18lo22-1d_UPb_34_1</t>
  </si>
  <si>
    <t>18lo22-1d_UPb_34_2</t>
  </si>
  <si>
    <t>18lo22-1d_UPb_36_1</t>
  </si>
  <si>
    <t>18lo22-1d_UPb_36_2</t>
  </si>
  <si>
    <t>18lo22-1d_UPb_37_1</t>
  </si>
  <si>
    <t>18lo22-1d_UPb_44_1</t>
  </si>
  <si>
    <t>18lo22-1d_UPb_43_1</t>
  </si>
  <si>
    <t>18lo22-1d_UPb_42_2</t>
  </si>
  <si>
    <t>18lo22-1d_UPb_42_1</t>
  </si>
  <si>
    <t>18lo22-1d_UPb_41_1</t>
  </si>
  <si>
    <t>18lo22-1d_UPb_40_1</t>
  </si>
  <si>
    <t>18lo22-1d_UPb_38_1</t>
  </si>
  <si>
    <t>18lo22-1d_UPb_20_1</t>
  </si>
  <si>
    <t>18lo22-1d_UPb_20_2</t>
  </si>
  <si>
    <t/>
  </si>
  <si>
    <t>19GJ12-3_UPb_2</t>
  </si>
  <si>
    <t>19GJ12-3_UPb_3</t>
  </si>
  <si>
    <t>19GJ12-3_UPb_4_2</t>
  </si>
  <si>
    <t>19GJ12-3_UPb_8</t>
  </si>
  <si>
    <t>19GJ12-3_UPb_9</t>
  </si>
  <si>
    <t>19GJ12-3_UPb_6</t>
  </si>
  <si>
    <t>19GJ12-3_UPb_7</t>
  </si>
  <si>
    <t>19GJ12-3_UPb_18</t>
  </si>
  <si>
    <t>19GJ12-3_UPb_21</t>
  </si>
  <si>
    <t>19GJ12-3_UPb_23</t>
  </si>
  <si>
    <t>19GJ12-3_UPb_16</t>
  </si>
  <si>
    <t>19GJ12-3_UPb_32</t>
  </si>
  <si>
    <t>19GJ12-3_UPb_31</t>
  </si>
  <si>
    <t>19GJ12-3_UPb_40</t>
  </si>
  <si>
    <t>19GJ12-3_UPb_36</t>
  </si>
  <si>
    <t>19GJ12-3_UPb_1</t>
  </si>
  <si>
    <t>19GJ16-2_UPb_5</t>
  </si>
  <si>
    <t>19GJ16-2_UPb_8</t>
  </si>
  <si>
    <t>19GJ16-2_UPb_9</t>
  </si>
  <si>
    <t>19GJ16-2_UPb_20</t>
  </si>
  <si>
    <t>19GJ16-2_UPb_18</t>
  </si>
  <si>
    <t>19GJ16-2_UPb_1</t>
  </si>
  <si>
    <t>19GJ16-2_UPb_17</t>
  </si>
  <si>
    <t>19GJ16-2_UPb_16</t>
  </si>
  <si>
    <t>19GJ16-2_UPb_15</t>
  </si>
  <si>
    <t>19GJ16-2_UPb_14</t>
  </si>
  <si>
    <t>19GJ16-2_UPb_13</t>
  </si>
  <si>
    <t>19GJ16-2_UPb_12</t>
  </si>
  <si>
    <t>19GJ16-2_UPb_11</t>
  </si>
  <si>
    <t>19GJ16-2_UPb_25</t>
  </si>
  <si>
    <t>19GJ16-2_UPb_28</t>
  </si>
  <si>
    <t>19GJ16-2_UPb_29</t>
  </si>
  <si>
    <t>19GJ16-2_UPb_30</t>
  </si>
  <si>
    <t>19GJ16-2_UPb_40</t>
  </si>
  <si>
    <t>19GJ16-2_UPb_35</t>
  </si>
  <si>
    <t>19GJ16-2_UPb_34</t>
  </si>
  <si>
    <t>19GJ16-2_UPb_31</t>
  </si>
  <si>
    <t>19GJ16-2_UPb_56</t>
  </si>
  <si>
    <t>19GJ16-2_UPb_59</t>
  </si>
  <si>
    <t>19GJ16-2_UPb_71</t>
  </si>
  <si>
    <t>19GJ16-2_UPb_2</t>
  </si>
  <si>
    <t>19GJ16-2_UPb_3</t>
  </si>
  <si>
    <t>19GJ16-2_UPb_19</t>
  </si>
  <si>
    <t>19GJ16-2_UPb_51</t>
  </si>
  <si>
    <t>19GJ16-2_UPb_61</t>
  </si>
  <si>
    <t>19GJ16-2_UPb_69</t>
  </si>
  <si>
    <t>19GJ16-2_UPb_46</t>
  </si>
  <si>
    <t>19GJ16-2_UPb_36</t>
  </si>
  <si>
    <t>19GJ16-2_UPb_43</t>
  </si>
  <si>
    <t>no value</t>
  </si>
  <si>
    <t>NAN</t>
  </si>
  <si>
    <t>Date</t>
  </si>
  <si>
    <t>Session</t>
  </si>
  <si>
    <t>Rho</t>
  </si>
  <si>
    <t>02/20/2020</t>
  </si>
  <si>
    <t>02/19/2020</t>
  </si>
  <si>
    <t>03/26/2021</t>
  </si>
  <si>
    <t>03/25/2020</t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</si>
  <si>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</si>
  <si>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</si>
  <si>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</si>
  <si>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Age (Ma)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</si>
  <si>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 Age (Ma)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</si>
  <si>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 (Ma)</t>
    </r>
  </si>
  <si>
    <t>Analysis</t>
  </si>
  <si>
    <t>2SE</t>
  </si>
  <si>
    <t>2SE (Ma)</t>
  </si>
  <si>
    <t>2SE ( Ma)</t>
  </si>
  <si>
    <t>91500_1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</si>
  <si>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</si>
  <si>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</si>
  <si>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</si>
  <si>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</si>
  <si>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</si>
  <si>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</si>
  <si>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</si>
  <si>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</si>
  <si>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</si>
  <si>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</si>
  <si>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91500_12</t>
  </si>
  <si>
    <t>91500_13</t>
  </si>
  <si>
    <t>91500_14</t>
  </si>
  <si>
    <t>91500_15</t>
  </si>
  <si>
    <t>91500_16</t>
  </si>
  <si>
    <t>91500_17</t>
  </si>
  <si>
    <t>91500_18</t>
  </si>
  <si>
    <t>Plesovice</t>
  </si>
  <si>
    <t>Plesovice_1</t>
  </si>
  <si>
    <t>Plesovice_2</t>
  </si>
  <si>
    <t>Plesovice_4</t>
  </si>
  <si>
    <t>Plesovice_5</t>
  </si>
  <si>
    <t>Plesovice_7</t>
  </si>
  <si>
    <t>Plesovice_8</t>
  </si>
  <si>
    <t>Plesovice_9</t>
  </si>
  <si>
    <t>Plesovice_11</t>
  </si>
  <si>
    <t>Plesovice_12</t>
  </si>
  <si>
    <t>Plesovice_13</t>
  </si>
  <si>
    <t>Plesovice_15</t>
  </si>
  <si>
    <t>Plesovice_16</t>
  </si>
  <si>
    <t>Plesovice_17</t>
  </si>
  <si>
    <t>Plesovice_18</t>
  </si>
  <si>
    <t>Plesovice_19</t>
  </si>
  <si>
    <t>94-35</t>
  </si>
  <si>
    <t>94-35_1</t>
  </si>
  <si>
    <t>94-35_2</t>
  </si>
  <si>
    <t>94-35_3</t>
  </si>
  <si>
    <t>94-35_4</t>
  </si>
  <si>
    <t>94-35_5</t>
  </si>
  <si>
    <t>94-35_6</t>
  </si>
  <si>
    <t>94-35_7</t>
  </si>
  <si>
    <t>94-35_8</t>
  </si>
  <si>
    <t>94-35_9</t>
  </si>
  <si>
    <t>94-35_10</t>
  </si>
  <si>
    <t>NaN</t>
  </si>
  <si>
    <t>94-35_11</t>
  </si>
  <si>
    <t>91500_19</t>
  </si>
  <si>
    <t>91500_20</t>
  </si>
  <si>
    <t>91500_22</t>
  </si>
  <si>
    <t>91500_23</t>
  </si>
  <si>
    <t>91500_24</t>
  </si>
  <si>
    <t>91500_25</t>
  </si>
  <si>
    <t>91500_26</t>
  </si>
  <si>
    <t>91500_27</t>
  </si>
  <si>
    <t>91500_28</t>
  </si>
  <si>
    <t>91500_29</t>
  </si>
  <si>
    <t>Plesovice_6</t>
  </si>
  <si>
    <t>Plesovice_10</t>
  </si>
  <si>
    <t>Plesovice_20</t>
  </si>
  <si>
    <t>Plesovice_21</t>
  </si>
  <si>
    <t>Plesovice_22</t>
  </si>
  <si>
    <t>Plesovice_23</t>
  </si>
  <si>
    <t>Plesovice_27</t>
  </si>
  <si>
    <t>Plesovice_30</t>
  </si>
  <si>
    <t>Plesovice_31</t>
  </si>
  <si>
    <t>94-35_12</t>
  </si>
  <si>
    <t>94-35_13</t>
  </si>
  <si>
    <t>94-35_14</t>
  </si>
  <si>
    <t>94-35_15</t>
  </si>
  <si>
    <t>91500_21</t>
  </si>
  <si>
    <t>Plesovice_3</t>
  </si>
  <si>
    <t>Plesovice_14</t>
  </si>
  <si>
    <t>Plesovice_24</t>
  </si>
  <si>
    <t>Plesovice_26</t>
  </si>
  <si>
    <t>Mud Tank_1</t>
  </si>
  <si>
    <t>03/25/2021</t>
  </si>
  <si>
    <t>Mud Tank_2</t>
  </si>
  <si>
    <t>Mud Tank_3</t>
  </si>
  <si>
    <t>Mud Tank_5</t>
  </si>
  <si>
    <t>Mud Tank_8</t>
  </si>
  <si>
    <t>Mud Tank_10</t>
  </si>
  <si>
    <t>Mud Tank_11</t>
  </si>
  <si>
    <t>Mud Tank_12</t>
  </si>
  <si>
    <t>Mud Tank_13</t>
  </si>
  <si>
    <t>91500</t>
  </si>
  <si>
    <t>91500_30</t>
  </si>
  <si>
    <t>Mud Tank_14</t>
  </si>
  <si>
    <t>Mud Tank_15</t>
  </si>
  <si>
    <t>Mud Tank_16</t>
  </si>
  <si>
    <t>Mud Tank_17</t>
  </si>
  <si>
    <t>Mud Tank_18</t>
  </si>
  <si>
    <t>Mud Tank_19</t>
  </si>
  <si>
    <t>Mud Tank_20</t>
  </si>
  <si>
    <t>Mud Tank_21</t>
  </si>
  <si>
    <t>Mud Tank_22</t>
  </si>
  <si>
    <t>Mud Tank_23</t>
  </si>
  <si>
    <t>Mud Tank_25</t>
  </si>
  <si>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U/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</si>
  <si>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 (Ma)</t>
    </r>
  </si>
  <si>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(Ma)</t>
    </r>
  </si>
  <si>
    <r>
      <t xml:space="preserve">Difference from accepted 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238</t>
    </r>
    <r>
      <rPr>
        <b/>
        <sz val="10"/>
        <color theme="1"/>
        <rFont val="Calibri"/>
        <family val="2"/>
        <scheme val="minor"/>
      </rPr>
      <t>U (%)</t>
    </r>
  </si>
  <si>
    <r>
      <t>f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(%)</t>
    </r>
    <r>
      <rPr>
        <b/>
        <vertAlign val="superscript"/>
        <sz val="10"/>
        <color theme="1"/>
        <rFont val="Calibri"/>
        <family val="2"/>
        <scheme val="minor"/>
      </rPr>
      <t>1</t>
    </r>
  </si>
  <si>
    <r>
      <t>Discordance (%)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</si>
  <si>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rPr>
        <b/>
        <vertAlign val="superscript"/>
        <sz val="10"/>
        <color theme="1"/>
        <rFont val="Calibri"/>
        <family val="2"/>
        <scheme val="minor"/>
      </rPr>
      <t>207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235</t>
    </r>
    <r>
      <rPr>
        <b/>
        <sz val="10"/>
        <color theme="1"/>
        <rFont val="Calibri"/>
        <family val="2"/>
        <scheme val="minor"/>
      </rPr>
      <t>U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</si>
  <si>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Rho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</si>
  <si>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r>
      <t xml:space="preserve">1 </t>
    </r>
    <r>
      <rPr>
        <sz val="11"/>
        <color theme="1"/>
        <rFont val="Times New Roman"/>
        <family val="1"/>
      </rPr>
      <t>Percentage of common Pb in</t>
    </r>
    <r>
      <rPr>
        <vertAlign val="superscript"/>
        <sz val="11"/>
        <color theme="1"/>
        <rFont val="Times New Roman"/>
        <family val="1"/>
      </rPr>
      <t xml:space="preserve"> 206</t>
    </r>
    <r>
      <rPr>
        <sz val="11"/>
        <color theme="1"/>
        <rFont val="Times New Roman"/>
        <family val="1"/>
      </rPr>
      <t>Pb calculated using Hg-interference and background-corrected</t>
    </r>
    <r>
      <rPr>
        <vertAlign val="superscript"/>
        <sz val="11"/>
        <color theme="1"/>
        <rFont val="Times New Roman"/>
        <family val="1"/>
      </rPr>
      <t xml:space="preserve"> 204</t>
    </r>
    <r>
      <rPr>
        <sz val="11"/>
        <color theme="1"/>
        <rFont val="Times New Roman"/>
        <family val="1"/>
      </rPr>
      <t>Pb signal and common Pb model composition of Stacey and Kramers (1975).</t>
    </r>
  </si>
  <si>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Degree of discordance = (1 -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age /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 age) * 100.</t>
    </r>
  </si>
  <si>
    <r>
      <rPr>
        <vertAlign val="superscript"/>
        <sz val="11"/>
        <color theme="1"/>
        <rFont val="Times New Roman"/>
        <family val="1"/>
      </rPr>
      <t>3 207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U=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Pb(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>U/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Pb*1/137.88).</t>
    </r>
  </si>
  <si>
    <r>
      <rPr>
        <vertAlign val="super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Correlation coefficient between errors of </t>
    </r>
    <r>
      <rPr>
        <vertAlign val="superscript"/>
        <sz val="11"/>
        <color theme="1"/>
        <rFont val="Times New Roman"/>
        <family val="1"/>
      </rPr>
      <t>206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238</t>
    </r>
    <r>
      <rPr>
        <sz val="11"/>
        <color theme="1"/>
        <rFont val="Times New Roman"/>
        <family val="1"/>
      </rPr>
      <t xml:space="preserve">U and </t>
    </r>
    <r>
      <rPr>
        <vertAlign val="superscript"/>
        <sz val="11"/>
        <color theme="1"/>
        <rFont val="Times New Roman"/>
        <family val="1"/>
      </rPr>
      <t>207</t>
    </r>
    <r>
      <rPr>
        <sz val="11"/>
        <color theme="1"/>
        <rFont val="Times New Roman"/>
        <family val="1"/>
      </rPr>
      <t>Pb/</t>
    </r>
    <r>
      <rPr>
        <vertAlign val="superscript"/>
        <sz val="11"/>
        <color theme="1"/>
        <rFont val="Times New Roman"/>
        <family val="1"/>
      </rPr>
      <t>235</t>
    </r>
    <r>
      <rPr>
        <sz val="11"/>
        <color theme="1"/>
        <rFont val="Times New Roman"/>
        <family val="1"/>
      </rPr>
      <t>U.</t>
    </r>
  </si>
  <si>
    <t>Integration time (second)</t>
  </si>
  <si>
    <r>
      <t>(</t>
    </r>
    <r>
      <rPr>
        <b/>
        <vertAlign val="superscript"/>
        <sz val="10"/>
        <color theme="1"/>
        <rFont val="Calibri"/>
        <family val="2"/>
        <scheme val="minor"/>
      </rPr>
      <t>206</t>
    </r>
    <r>
      <rPr>
        <b/>
        <sz val="10"/>
        <color theme="1"/>
        <rFont val="Calibri"/>
        <family val="2"/>
        <scheme val="minor"/>
      </rPr>
      <t>Pb/</t>
    </r>
    <r>
      <rPr>
        <b/>
        <vertAlign val="superscript"/>
        <sz val="10"/>
        <color theme="1"/>
        <rFont val="Calibri"/>
        <family val="2"/>
        <scheme val="minor"/>
      </rPr>
      <t>204</t>
    </r>
    <r>
      <rPr>
        <b/>
        <sz val="10"/>
        <color theme="1"/>
        <rFont val="Calibri"/>
        <family val="2"/>
        <scheme val="minor"/>
      </rPr>
      <t>Pb)</t>
    </r>
    <r>
      <rPr>
        <b/>
        <vertAlign val="subscript"/>
        <sz val="10"/>
        <color theme="1"/>
        <rFont val="Calibri"/>
        <family val="2"/>
        <scheme val="minor"/>
      </rPr>
      <t>Hg corrected</t>
    </r>
  </si>
  <si>
    <t>2SE (propagated)</t>
  </si>
  <si>
    <t>Strike-through indicate data points that were rejected during data filtering; numbers in red indicate the reason for rejection.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</si>
</sst>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i/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66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167" fontId="1" fillId="2" borderId="0" xfId="0" applyNumberFormat="1" applyFont="1" applyFill="1" applyBorder="1" applyAlignment="1">
      <alignment horizontal="center"/>
    </xf>
    <xf numFmtId="166" fontId="1" fillId="2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66" fontId="1" fillId="2" borderId="9" xfId="0" applyNumberFormat="1" applyFont="1" applyFill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165" fontId="1" fillId="2" borderId="5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66" fontId="1" fillId="2" borderId="10" xfId="0" applyNumberFormat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2" fontId="1" fillId="2" borderId="1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66" fontId="1" fillId="2" borderId="4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6" fontId="1" fillId="2" borderId="8" xfId="0" applyNumberFormat="1" applyFont="1" applyFill="1" applyBorder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2" borderId="5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7" fontId="9" fillId="2" borderId="0" xfId="0" applyNumberFormat="1" applyFont="1" applyFill="1" applyBorder="1" applyAlignment="1">
      <alignment horizontal="center"/>
    </xf>
    <xf numFmtId="167" fontId="8" fillId="2" borderId="0" xfId="0" applyNumberFormat="1" applyFont="1" applyFill="1" applyBorder="1" applyAlignment="1">
      <alignment horizontal="center"/>
    </xf>
    <xf numFmtId="166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/>
    </xf>
    <xf numFmtId="1" fontId="10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406ED-C767-45C8-9503-C2438C14DE86}">
  <dimension ref="A1:W264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H261" sqref="H261"/>
    </sheetView>
  </sheetViews>
  <sheetFormatPr defaultColWidth="9.140625" defaultRowHeight="12.75" x14ac:dyDescent="0.2"/>
  <cols>
    <col min="1" max="1" width="19.42578125" style="14" customWidth="1"/>
    <col min="2" max="2" width="18.5703125" style="14" bestFit="1" customWidth="1"/>
    <col min="3" max="3" width="11" style="14" bestFit="1" customWidth="1"/>
    <col min="4" max="4" width="11" style="14" customWidth="1"/>
    <col min="5" max="5" width="7.140625" style="14" bestFit="1" customWidth="1"/>
    <col min="6" max="6" width="18.5703125" style="14" customWidth="1"/>
    <col min="7" max="7" width="26.140625" style="14" bestFit="1" customWidth="1"/>
    <col min="8" max="8" width="13.85546875" style="14" bestFit="1" customWidth="1"/>
    <col min="9" max="9" width="15.42578125" style="14" bestFit="1" customWidth="1"/>
    <col min="10" max="10" width="9.7109375" style="14" customWidth="1"/>
    <col min="11" max="11" width="11.42578125" style="14" bestFit="1" customWidth="1"/>
    <col min="12" max="12" width="9.28515625" style="14" bestFit="1" customWidth="1"/>
    <col min="13" max="13" width="11.42578125" style="14" bestFit="1" customWidth="1"/>
    <col min="14" max="14" width="8.5703125" style="14" bestFit="1" customWidth="1"/>
    <col min="15" max="15" width="11.42578125" style="14" bestFit="1" customWidth="1"/>
    <col min="16" max="16" width="8" style="14" bestFit="1" customWidth="1"/>
    <col min="17" max="17" width="16.140625" style="14" bestFit="1" customWidth="1"/>
    <col min="18" max="18" width="13.28515625" style="14" customWidth="1"/>
    <col min="19" max="19" width="16.140625" style="14" bestFit="1" customWidth="1"/>
    <col min="20" max="20" width="13" style="14" customWidth="1"/>
    <col min="21" max="21" width="13.5703125" style="14" bestFit="1" customWidth="1"/>
    <col min="22" max="22" width="12.42578125" style="14" customWidth="1"/>
    <col min="23" max="16384" width="9.140625" style="14"/>
  </cols>
  <sheetData>
    <row r="1" spans="1:22" s="108" customFormat="1" x14ac:dyDescent="0.2">
      <c r="J1" s="143" t="s">
        <v>39</v>
      </c>
      <c r="K1" s="143"/>
      <c r="L1" s="143"/>
      <c r="M1" s="143"/>
      <c r="N1" s="143"/>
      <c r="O1" s="143"/>
      <c r="P1" s="143"/>
      <c r="Q1" s="143" t="s">
        <v>40</v>
      </c>
      <c r="R1" s="143"/>
      <c r="S1" s="143"/>
      <c r="T1" s="143"/>
      <c r="U1" s="143"/>
      <c r="V1" s="143"/>
    </row>
    <row r="2" spans="1:22" s="138" customFormat="1" ht="38.25" x14ac:dyDescent="0.25">
      <c r="A2" s="134" t="s">
        <v>13</v>
      </c>
      <c r="B2" s="135" t="s">
        <v>258</v>
      </c>
      <c r="C2" s="135" t="s">
        <v>259</v>
      </c>
      <c r="D2" s="135" t="s">
        <v>385</v>
      </c>
      <c r="E2" s="135" t="s">
        <v>14</v>
      </c>
      <c r="F2" s="135" t="s">
        <v>386</v>
      </c>
      <c r="G2" s="135" t="s">
        <v>377</v>
      </c>
      <c r="H2" s="135" t="s">
        <v>378</v>
      </c>
      <c r="I2" s="135" t="s">
        <v>38</v>
      </c>
      <c r="J2" s="136" t="s">
        <v>265</v>
      </c>
      <c r="K2" s="136" t="s">
        <v>387</v>
      </c>
      <c r="L2" s="136" t="s">
        <v>379</v>
      </c>
      <c r="M2" s="136" t="s">
        <v>387</v>
      </c>
      <c r="N2" s="136" t="s">
        <v>267</v>
      </c>
      <c r="O2" s="136" t="s">
        <v>387</v>
      </c>
      <c r="P2" s="136" t="s">
        <v>380</v>
      </c>
      <c r="Q2" s="137" t="s">
        <v>268</v>
      </c>
      <c r="R2" s="136" t="s">
        <v>387</v>
      </c>
      <c r="S2" s="136" t="s">
        <v>269</v>
      </c>
      <c r="T2" s="136" t="s">
        <v>387</v>
      </c>
      <c r="U2" s="136" t="s">
        <v>270</v>
      </c>
      <c r="V2" s="136" t="s">
        <v>387</v>
      </c>
    </row>
    <row r="3" spans="1:22" s="7" customFormat="1" x14ac:dyDescent="0.2">
      <c r="A3" s="51" t="s">
        <v>0</v>
      </c>
      <c r="B3" s="7" t="s">
        <v>261</v>
      </c>
      <c r="C3" s="7">
        <v>3</v>
      </c>
      <c r="D3" s="8">
        <v>9.1815999999999995</v>
      </c>
      <c r="E3" s="7">
        <v>3170</v>
      </c>
      <c r="F3" s="8">
        <v>3388.8372653169881</v>
      </c>
      <c r="G3" s="9">
        <v>5.4242361619806431E-3</v>
      </c>
      <c r="H3" s="9">
        <v>3.271692745376964E-2</v>
      </c>
      <c r="I3" s="10">
        <v>1.3160000000000001</v>
      </c>
      <c r="J3" s="11">
        <v>5.1729999999999998E-2</v>
      </c>
      <c r="K3" s="11">
        <v>8.5999999999999998E-4</v>
      </c>
      <c r="L3" s="12">
        <v>0.23089999999999999</v>
      </c>
      <c r="M3" s="12">
        <v>3.8999999999999998E-3</v>
      </c>
      <c r="N3" s="11">
        <v>3.2149999999999998E-2</v>
      </c>
      <c r="O3" s="11">
        <v>5.0000000000000001E-4</v>
      </c>
      <c r="P3" s="13">
        <v>0.51532999999999995</v>
      </c>
      <c r="Q3" s="10">
        <v>204</v>
      </c>
      <c r="R3" s="7">
        <v>3.1</v>
      </c>
      <c r="S3" s="7">
        <v>210.9</v>
      </c>
      <c r="T3" s="7">
        <v>3.2</v>
      </c>
      <c r="U3" s="7">
        <v>270</v>
      </c>
      <c r="V3" s="7">
        <v>38</v>
      </c>
    </row>
    <row r="4" spans="1:22" x14ac:dyDescent="0.2">
      <c r="A4" s="40" t="s">
        <v>1</v>
      </c>
      <c r="B4" s="14" t="s">
        <v>261</v>
      </c>
      <c r="C4" s="14">
        <v>3</v>
      </c>
      <c r="D4" s="15">
        <v>26.359000000000002</v>
      </c>
      <c r="E4" s="14">
        <v>312</v>
      </c>
      <c r="F4" s="15">
        <v>-2743.6447166921903</v>
      </c>
      <c r="G4" s="16">
        <v>0</v>
      </c>
      <c r="H4" s="16">
        <v>2.5775656324582341E-2</v>
      </c>
      <c r="I4" s="17">
        <v>4.1900000000000004</v>
      </c>
      <c r="J4" s="18">
        <v>5.1979999999999998E-2</v>
      </c>
      <c r="K4" s="18">
        <v>9.6000000000000002E-4</v>
      </c>
      <c r="L4" s="19">
        <v>0.2293</v>
      </c>
      <c r="M4" s="19">
        <v>3.8999999999999998E-3</v>
      </c>
      <c r="N4" s="18">
        <v>3.2169999999999997E-2</v>
      </c>
      <c r="O4" s="18">
        <v>4.2000000000000002E-4</v>
      </c>
      <c r="P4" s="20">
        <v>0.29971999999999999</v>
      </c>
      <c r="Q4" s="14">
        <v>204.1</v>
      </c>
      <c r="R4" s="14">
        <v>2.6</v>
      </c>
      <c r="S4" s="14">
        <v>209.5</v>
      </c>
      <c r="T4" s="14">
        <v>3.2</v>
      </c>
      <c r="U4" s="14">
        <v>276</v>
      </c>
      <c r="V4" s="14">
        <v>42</v>
      </c>
    </row>
    <row r="5" spans="1:22" s="7" customFormat="1" x14ac:dyDescent="0.2">
      <c r="A5" s="51" t="s">
        <v>2</v>
      </c>
      <c r="B5" s="7" t="s">
        <v>261</v>
      </c>
      <c r="C5" s="7">
        <v>3</v>
      </c>
      <c r="D5" s="8">
        <v>10.013999999999999</v>
      </c>
      <c r="E5" s="7">
        <v>10550</v>
      </c>
      <c r="F5" s="8">
        <v>5891.9960336210515</v>
      </c>
      <c r="G5" s="9">
        <v>3.1196209580164457E-3</v>
      </c>
      <c r="H5" s="9">
        <v>2.8937381404174678E-2</v>
      </c>
      <c r="I5" s="10">
        <v>2.5489999999999999</v>
      </c>
      <c r="J5" s="11">
        <v>5.1520000000000003E-2</v>
      </c>
      <c r="K5" s="11">
        <v>4.0999999999999999E-4</v>
      </c>
      <c r="L5" s="12">
        <v>0.23069999999999999</v>
      </c>
      <c r="M5" s="12">
        <v>2.8999999999999998E-3</v>
      </c>
      <c r="N5" s="11">
        <v>3.2259999999999997E-2</v>
      </c>
      <c r="O5" s="11">
        <v>5.1000000000000004E-4</v>
      </c>
      <c r="P5" s="13">
        <v>0.83665999999999996</v>
      </c>
      <c r="Q5" s="7">
        <v>204.7</v>
      </c>
      <c r="R5" s="7">
        <v>3.2</v>
      </c>
      <c r="S5" s="7">
        <v>210.8</v>
      </c>
      <c r="T5" s="7">
        <v>2.4</v>
      </c>
      <c r="U5" s="7">
        <v>263</v>
      </c>
      <c r="V5" s="7">
        <v>18</v>
      </c>
    </row>
    <row r="6" spans="1:22" x14ac:dyDescent="0.2">
      <c r="A6" s="40" t="s">
        <v>3</v>
      </c>
      <c r="B6" s="14" t="s">
        <v>261</v>
      </c>
      <c r="C6" s="14">
        <v>3</v>
      </c>
      <c r="D6" s="15">
        <v>10.515000000000001</v>
      </c>
      <c r="E6" s="14">
        <v>3196</v>
      </c>
      <c r="F6" s="15">
        <v>3991.0759872211934</v>
      </c>
      <c r="G6" s="16">
        <v>4.6053596383158332E-3</v>
      </c>
      <c r="H6" s="16">
        <v>1.2999518536350396E-2</v>
      </c>
      <c r="I6" s="17">
        <v>1.494</v>
      </c>
      <c r="J6" s="18">
        <v>5.0840000000000003E-2</v>
      </c>
      <c r="K6" s="18">
        <v>6.0999999999999997E-4</v>
      </c>
      <c r="L6" s="19">
        <v>0.22700000000000001</v>
      </c>
      <c r="M6" s="19">
        <v>3.7000000000000002E-3</v>
      </c>
      <c r="N6" s="18">
        <v>3.2309999999999998E-2</v>
      </c>
      <c r="O6" s="18">
        <v>5.5999999999999995E-4</v>
      </c>
      <c r="P6" s="20">
        <v>0.72287999999999997</v>
      </c>
      <c r="Q6" s="14">
        <v>205</v>
      </c>
      <c r="R6" s="14">
        <v>3.5</v>
      </c>
      <c r="S6" s="14">
        <v>207.7</v>
      </c>
      <c r="T6" s="14">
        <v>3</v>
      </c>
      <c r="U6" s="14">
        <v>231</v>
      </c>
      <c r="V6" s="14">
        <v>28</v>
      </c>
    </row>
    <row r="7" spans="1:22" s="7" customFormat="1" x14ac:dyDescent="0.2">
      <c r="A7" s="51" t="s">
        <v>4</v>
      </c>
      <c r="B7" s="7" t="s">
        <v>261</v>
      </c>
      <c r="C7" s="7">
        <v>3</v>
      </c>
      <c r="D7" s="8">
        <v>13.949</v>
      </c>
      <c r="E7" s="7">
        <v>8100</v>
      </c>
      <c r="F7" s="8">
        <v>8968.3295076137219</v>
      </c>
      <c r="G7" s="9">
        <v>2.0493707409314811E-3</v>
      </c>
      <c r="H7" s="9">
        <v>1.7677974199713398E-2</v>
      </c>
      <c r="I7" s="10">
        <v>0.998</v>
      </c>
      <c r="J7" s="11">
        <v>5.0930000000000003E-2</v>
      </c>
      <c r="K7" s="11">
        <v>5.6999999999999998E-4</v>
      </c>
      <c r="L7" s="12">
        <v>0.22900000000000001</v>
      </c>
      <c r="M7" s="12">
        <v>4.5999999999999999E-3</v>
      </c>
      <c r="N7" s="11">
        <v>3.2410000000000001E-2</v>
      </c>
      <c r="O7" s="11">
        <v>6.8000000000000005E-4</v>
      </c>
      <c r="P7" s="13">
        <v>0.86216000000000004</v>
      </c>
      <c r="Q7" s="7">
        <v>205.6</v>
      </c>
      <c r="R7" s="7">
        <v>4.2</v>
      </c>
      <c r="S7" s="7">
        <v>209.3</v>
      </c>
      <c r="T7" s="7">
        <v>3.8</v>
      </c>
      <c r="U7" s="7">
        <v>235</v>
      </c>
      <c r="V7" s="7">
        <v>26</v>
      </c>
    </row>
    <row r="8" spans="1:22" x14ac:dyDescent="0.2">
      <c r="A8" s="40" t="s">
        <v>5</v>
      </c>
      <c r="B8" s="14" t="s">
        <v>261</v>
      </c>
      <c r="C8" s="14">
        <v>3</v>
      </c>
      <c r="D8" s="15">
        <v>10.079000000000001</v>
      </c>
      <c r="E8" s="14">
        <v>7960</v>
      </c>
      <c r="F8" s="15">
        <v>5413.2581265997433</v>
      </c>
      <c r="G8" s="16">
        <v>3.3952344935782083E-3</v>
      </c>
      <c r="H8" s="16">
        <v>1.0105871029836511E-2</v>
      </c>
      <c r="I8" s="17">
        <v>1.4470000000000001</v>
      </c>
      <c r="J8" s="18">
        <v>5.0560000000000001E-2</v>
      </c>
      <c r="K8" s="18">
        <v>5.8E-4</v>
      </c>
      <c r="L8" s="19">
        <v>0.2271</v>
      </c>
      <c r="M8" s="19">
        <v>3.2000000000000002E-3</v>
      </c>
      <c r="N8" s="18">
        <v>3.243E-2</v>
      </c>
      <c r="O8" s="18">
        <v>5.5999999999999995E-4</v>
      </c>
      <c r="P8" s="20">
        <v>0.73638999999999999</v>
      </c>
      <c r="Q8" s="14">
        <v>205.7</v>
      </c>
      <c r="R8" s="14">
        <v>3.5</v>
      </c>
      <c r="S8" s="14">
        <v>207.8</v>
      </c>
      <c r="T8" s="14">
        <v>2.6</v>
      </c>
      <c r="U8" s="14">
        <v>219</v>
      </c>
      <c r="V8" s="14">
        <v>26</v>
      </c>
    </row>
    <row r="9" spans="1:22" s="7" customFormat="1" x14ac:dyDescent="0.2">
      <c r="A9" s="51" t="s">
        <v>6</v>
      </c>
      <c r="B9" s="7" t="s">
        <v>261</v>
      </c>
      <c r="C9" s="7">
        <v>3</v>
      </c>
      <c r="D9" s="8">
        <v>6.6769999999999996</v>
      </c>
      <c r="E9" s="7">
        <v>10420</v>
      </c>
      <c r="F9" s="8">
        <v>8229.7340692191665</v>
      </c>
      <c r="G9" s="9">
        <v>2.2329464465907782E-3</v>
      </c>
      <c r="H9" s="9">
        <v>1.565464895635682E-2</v>
      </c>
      <c r="I9" s="10">
        <v>1.2528999999999999</v>
      </c>
      <c r="J9" s="11">
        <v>5.0849999999999999E-2</v>
      </c>
      <c r="K9" s="11">
        <v>4.8999999999999998E-4</v>
      </c>
      <c r="L9" s="12">
        <v>0.23080000000000001</v>
      </c>
      <c r="M9" s="12">
        <v>2.5000000000000001E-3</v>
      </c>
      <c r="N9" s="11">
        <v>3.2710000000000003E-2</v>
      </c>
      <c r="O9" s="11">
        <v>4.8000000000000001E-4</v>
      </c>
      <c r="P9" s="13">
        <v>0.81918999999999997</v>
      </c>
      <c r="Q9" s="7">
        <v>207.5</v>
      </c>
      <c r="R9" s="7">
        <v>3</v>
      </c>
      <c r="S9" s="7">
        <v>210.8</v>
      </c>
      <c r="T9" s="7">
        <v>2</v>
      </c>
      <c r="U9" s="7">
        <v>233</v>
      </c>
      <c r="V9" s="7">
        <v>22</v>
      </c>
    </row>
    <row r="10" spans="1:22" s="109" customFormat="1" x14ac:dyDescent="0.2">
      <c r="A10" s="127" t="s">
        <v>7</v>
      </c>
      <c r="B10" s="109" t="s">
        <v>261</v>
      </c>
      <c r="C10" s="109">
        <v>3</v>
      </c>
      <c r="D10" s="110">
        <v>14.052</v>
      </c>
      <c r="E10" s="109">
        <v>336</v>
      </c>
      <c r="F10" s="110">
        <v>829.64778949088827</v>
      </c>
      <c r="G10" s="111">
        <v>2.2149279933669757E-2</v>
      </c>
      <c r="H10" s="112">
        <v>-9.6339113680166122E-4</v>
      </c>
      <c r="I10" s="113">
        <v>3.85</v>
      </c>
      <c r="J10" s="114">
        <v>5.0500000000000003E-2</v>
      </c>
      <c r="K10" s="114">
        <v>1.2999999999999999E-3</v>
      </c>
      <c r="L10" s="115">
        <v>0.22689999999999999</v>
      </c>
      <c r="M10" s="115">
        <v>4.3E-3</v>
      </c>
      <c r="N10" s="114">
        <v>3.2759999999999997E-2</v>
      </c>
      <c r="O10" s="114">
        <v>5.1999999999999995E-4</v>
      </c>
      <c r="P10" s="116">
        <v>0.26929999999999998</v>
      </c>
      <c r="Q10" s="109">
        <v>207.8</v>
      </c>
      <c r="R10" s="109">
        <v>3.3</v>
      </c>
      <c r="S10" s="109">
        <v>207.6</v>
      </c>
      <c r="T10" s="109">
        <v>3.6</v>
      </c>
      <c r="U10" s="109">
        <v>209</v>
      </c>
      <c r="V10" s="109">
        <v>58</v>
      </c>
    </row>
    <row r="11" spans="1:22" s="7" customFormat="1" x14ac:dyDescent="0.2">
      <c r="A11" s="51" t="s">
        <v>8</v>
      </c>
      <c r="B11" s="7" t="s">
        <v>261</v>
      </c>
      <c r="C11" s="7">
        <v>3</v>
      </c>
      <c r="D11" s="8">
        <v>27.914999999999999</v>
      </c>
      <c r="E11" s="7">
        <v>8270</v>
      </c>
      <c r="F11" s="8">
        <v>8321.7284306082583</v>
      </c>
      <c r="G11" s="9">
        <v>2.2081526632614316E-3</v>
      </c>
      <c r="H11" s="9">
        <v>-4.8076923076911804E-4</v>
      </c>
      <c r="I11" s="10">
        <v>1.2709999999999999</v>
      </c>
      <c r="J11" s="11">
        <v>5.008E-2</v>
      </c>
      <c r="K11" s="11">
        <v>3.1E-4</v>
      </c>
      <c r="L11" s="12">
        <v>0.22739999999999999</v>
      </c>
      <c r="M11" s="12">
        <v>2.3E-3</v>
      </c>
      <c r="N11" s="11">
        <v>3.2809999999999999E-2</v>
      </c>
      <c r="O11" s="11">
        <v>4.4999999999999999E-4</v>
      </c>
      <c r="P11" s="13">
        <v>0.88105</v>
      </c>
      <c r="Q11" s="7">
        <v>208.1</v>
      </c>
      <c r="R11" s="7">
        <v>2.8</v>
      </c>
      <c r="S11" s="7">
        <v>208</v>
      </c>
      <c r="T11" s="7">
        <v>1.9</v>
      </c>
      <c r="U11" s="7">
        <v>197</v>
      </c>
      <c r="V11" s="7">
        <v>15</v>
      </c>
    </row>
    <row r="12" spans="1:22" x14ac:dyDescent="0.2">
      <c r="A12" s="40" t="s">
        <v>9</v>
      </c>
      <c r="B12" s="14" t="s">
        <v>261</v>
      </c>
      <c r="C12" s="14">
        <v>3</v>
      </c>
      <c r="D12" s="15">
        <v>7.9420999999999999</v>
      </c>
      <c r="E12" s="14">
        <v>12210</v>
      </c>
      <c r="F12" s="15">
        <v>7398.4012708297823</v>
      </c>
      <c r="G12" s="16">
        <v>2.4837116387393596E-3</v>
      </c>
      <c r="H12" s="16">
        <v>1.8387553041018467E-2</v>
      </c>
      <c r="I12" s="17">
        <v>0.89100000000000001</v>
      </c>
      <c r="J12" s="18">
        <v>5.0900000000000001E-2</v>
      </c>
      <c r="K12" s="18">
        <v>4.0999999999999999E-4</v>
      </c>
      <c r="L12" s="19">
        <v>0.2324</v>
      </c>
      <c r="M12" s="19">
        <v>2.3999999999999998E-3</v>
      </c>
      <c r="N12" s="18">
        <v>3.2829999999999998E-2</v>
      </c>
      <c r="O12" s="18">
        <v>4.4999999999999999E-4</v>
      </c>
      <c r="P12" s="20">
        <v>0.78390000000000004</v>
      </c>
      <c r="Q12" s="14">
        <v>208.2</v>
      </c>
      <c r="R12" s="14">
        <v>2.8</v>
      </c>
      <c r="S12" s="14">
        <v>212.1</v>
      </c>
      <c r="T12" s="14">
        <v>2</v>
      </c>
      <c r="U12" s="14">
        <v>235</v>
      </c>
      <c r="V12" s="14">
        <v>19</v>
      </c>
    </row>
    <row r="13" spans="1:22" s="7" customFormat="1" x14ac:dyDescent="0.2">
      <c r="A13" s="51" t="s">
        <v>10</v>
      </c>
      <c r="B13" s="7" t="s">
        <v>261</v>
      </c>
      <c r="C13" s="7">
        <v>3</v>
      </c>
      <c r="D13" s="8">
        <v>17.768000000000001</v>
      </c>
      <c r="E13" s="7">
        <v>1758</v>
      </c>
      <c r="F13" s="8">
        <v>16668.173536479098</v>
      </c>
      <c r="G13" s="9">
        <v>1.1023937003344531E-3</v>
      </c>
      <c r="H13" s="9">
        <v>2.8680688336519822E-3</v>
      </c>
      <c r="I13" s="10">
        <v>1.4750000000000001</v>
      </c>
      <c r="J13" s="11">
        <v>5.0169999999999999E-2</v>
      </c>
      <c r="K13" s="11">
        <v>4.8000000000000001E-4</v>
      </c>
      <c r="L13" s="12">
        <v>0.2288</v>
      </c>
      <c r="M13" s="12">
        <v>2.5000000000000001E-3</v>
      </c>
      <c r="N13" s="11">
        <v>3.2899999999999999E-2</v>
      </c>
      <c r="O13" s="11">
        <v>4.2999999999999999E-4</v>
      </c>
      <c r="P13" s="13">
        <v>0.71177000000000001</v>
      </c>
      <c r="Q13" s="7">
        <v>208.6</v>
      </c>
      <c r="R13" s="7">
        <v>2.7</v>
      </c>
      <c r="S13" s="7">
        <v>209.2</v>
      </c>
      <c r="T13" s="7">
        <v>2</v>
      </c>
      <c r="U13" s="7">
        <v>200</v>
      </c>
      <c r="V13" s="7">
        <v>23</v>
      </c>
    </row>
    <row r="14" spans="1:22" x14ac:dyDescent="0.2">
      <c r="A14" s="40" t="s">
        <v>11</v>
      </c>
      <c r="B14" s="14" t="s">
        <v>261</v>
      </c>
      <c r="C14" s="14">
        <v>3</v>
      </c>
      <c r="D14" s="15">
        <v>17.995000000000001</v>
      </c>
      <c r="E14" s="14">
        <v>1156</v>
      </c>
      <c r="F14" s="15">
        <v>-11663.805270702393</v>
      </c>
      <c r="G14" s="16">
        <v>0</v>
      </c>
      <c r="H14" s="16">
        <v>-1.4395393474087026E-3</v>
      </c>
      <c r="I14" s="17">
        <v>3.363</v>
      </c>
      <c r="J14" s="18">
        <v>5.0139999999999997E-2</v>
      </c>
      <c r="K14" s="18">
        <v>6.7000000000000002E-4</v>
      </c>
      <c r="L14" s="19">
        <v>0.22789999999999999</v>
      </c>
      <c r="M14" s="19">
        <v>2.8999999999999998E-3</v>
      </c>
      <c r="N14" s="18">
        <v>3.2899999999999999E-2</v>
      </c>
      <c r="O14" s="18">
        <v>3.8999999999999999E-4</v>
      </c>
      <c r="P14" s="20">
        <v>0.32795000000000002</v>
      </c>
      <c r="Q14" s="14">
        <v>208.7</v>
      </c>
      <c r="R14" s="14">
        <v>2.4</v>
      </c>
      <c r="S14" s="14">
        <v>208.4</v>
      </c>
      <c r="T14" s="14">
        <v>2.4</v>
      </c>
      <c r="U14" s="14">
        <v>198</v>
      </c>
      <c r="V14" s="14">
        <v>31</v>
      </c>
    </row>
    <row r="15" spans="1:22" s="7" customFormat="1" x14ac:dyDescent="0.2">
      <c r="A15" s="51" t="s">
        <v>12</v>
      </c>
      <c r="B15" s="7" t="s">
        <v>261</v>
      </c>
      <c r="C15" s="7">
        <v>3</v>
      </c>
      <c r="D15" s="8">
        <v>16.658999999999999</v>
      </c>
      <c r="E15" s="7">
        <v>1425</v>
      </c>
      <c r="F15" s="8">
        <v>189183.40125972606</v>
      </c>
      <c r="G15" s="9">
        <v>9.7124985416242258E-5</v>
      </c>
      <c r="H15" s="9">
        <v>-3.844305622296984E-3</v>
      </c>
      <c r="I15" s="10">
        <v>1.65</v>
      </c>
      <c r="J15" s="11">
        <v>5.0020000000000002E-2</v>
      </c>
      <c r="K15" s="11">
        <v>6.7000000000000002E-4</v>
      </c>
      <c r="L15" s="12">
        <v>0.22750000000000001</v>
      </c>
      <c r="M15" s="12">
        <v>3.3999999999999998E-3</v>
      </c>
      <c r="N15" s="11">
        <v>3.2939999999999997E-2</v>
      </c>
      <c r="O15" s="11">
        <v>5.2999999999999998E-4</v>
      </c>
      <c r="P15" s="13">
        <v>0.62656000000000001</v>
      </c>
      <c r="Q15" s="7">
        <v>208.9</v>
      </c>
      <c r="R15" s="7">
        <v>3.3</v>
      </c>
      <c r="S15" s="7">
        <v>208.1</v>
      </c>
      <c r="T15" s="7">
        <v>2.8</v>
      </c>
      <c r="U15" s="7">
        <v>192</v>
      </c>
      <c r="V15" s="7">
        <v>31</v>
      </c>
    </row>
    <row r="16" spans="1:22" x14ac:dyDescent="0.2">
      <c r="A16" s="40"/>
      <c r="F16" s="15"/>
      <c r="G16" s="16"/>
      <c r="H16" s="16"/>
      <c r="I16" s="17"/>
      <c r="J16" s="18"/>
      <c r="K16" s="18"/>
      <c r="L16" s="19"/>
      <c r="M16" s="19"/>
      <c r="N16" s="18"/>
      <c r="O16" s="18"/>
      <c r="P16" s="20"/>
    </row>
    <row r="17" spans="1:22" s="7" customFormat="1" x14ac:dyDescent="0.2">
      <c r="A17" s="51" t="s">
        <v>41</v>
      </c>
      <c r="B17" s="7" t="s">
        <v>262</v>
      </c>
      <c r="C17" s="7">
        <v>2</v>
      </c>
      <c r="D17" s="8">
        <v>27.204000000000001</v>
      </c>
      <c r="E17" s="8">
        <v>142.4</v>
      </c>
      <c r="F17" s="8">
        <v>-2178.1631093678366</v>
      </c>
      <c r="G17" s="9">
        <v>0</v>
      </c>
      <c r="H17" s="9">
        <v>-7.522837184309461E-3</v>
      </c>
      <c r="I17" s="10">
        <v>3.7749999999999999</v>
      </c>
      <c r="J17" s="11">
        <v>4.9500000000000002E-2</v>
      </c>
      <c r="K17" s="11">
        <v>1.5E-3</v>
      </c>
      <c r="L17" s="12">
        <v>0.20130000000000001</v>
      </c>
      <c r="M17" s="12">
        <v>7.0000000000000001E-3</v>
      </c>
      <c r="N17" s="11">
        <v>2.9510000000000002E-2</v>
      </c>
      <c r="O17" s="11">
        <v>6.0999999999999997E-4</v>
      </c>
      <c r="P17" s="13">
        <v>0.29326999999999998</v>
      </c>
      <c r="Q17" s="10">
        <v>187.5</v>
      </c>
      <c r="R17" s="10">
        <v>3.8</v>
      </c>
      <c r="S17" s="10">
        <v>186.1</v>
      </c>
      <c r="T17" s="10">
        <v>5.9</v>
      </c>
      <c r="U17" s="7">
        <v>160</v>
      </c>
      <c r="V17" s="7">
        <v>64</v>
      </c>
    </row>
    <row r="18" spans="1:22" s="109" customFormat="1" x14ac:dyDescent="0.2">
      <c r="A18" s="127" t="s">
        <v>42</v>
      </c>
      <c r="B18" s="109" t="s">
        <v>262</v>
      </c>
      <c r="C18" s="109">
        <v>2</v>
      </c>
      <c r="D18" s="110">
        <v>27.143000000000001</v>
      </c>
      <c r="E18" s="110">
        <v>165.7</v>
      </c>
      <c r="F18" s="110">
        <v>1413.9124510304889</v>
      </c>
      <c r="G18" s="111">
        <v>1.3018010040981734E-2</v>
      </c>
      <c r="H18" s="112">
        <v>1.7268445839874302E-2</v>
      </c>
      <c r="I18" s="113">
        <v>3.839</v>
      </c>
      <c r="J18" s="114">
        <v>5.0900000000000001E-2</v>
      </c>
      <c r="K18" s="114">
        <v>1.1000000000000001E-3</v>
      </c>
      <c r="L18" s="115">
        <v>0.2072</v>
      </c>
      <c r="M18" s="115">
        <v>5.5999999999999999E-3</v>
      </c>
      <c r="N18" s="114">
        <v>2.9569999999999999E-2</v>
      </c>
      <c r="O18" s="114">
        <v>6.3000000000000003E-4</v>
      </c>
      <c r="P18" s="116">
        <v>0.18920999999999999</v>
      </c>
      <c r="Q18" s="113">
        <v>187.8</v>
      </c>
      <c r="R18" s="113">
        <v>3.9</v>
      </c>
      <c r="S18" s="113">
        <v>191.1</v>
      </c>
      <c r="T18" s="113">
        <v>4.7</v>
      </c>
      <c r="U18" s="109">
        <v>227</v>
      </c>
      <c r="V18" s="109">
        <v>50</v>
      </c>
    </row>
    <row r="19" spans="1:22" s="7" customFormat="1" x14ac:dyDescent="0.2">
      <c r="A19" s="51" t="s">
        <v>43</v>
      </c>
      <c r="B19" s="7" t="s">
        <v>262</v>
      </c>
      <c r="C19" s="7">
        <v>2</v>
      </c>
      <c r="D19" s="8">
        <v>27.224</v>
      </c>
      <c r="E19" s="8">
        <v>197.9</v>
      </c>
      <c r="F19" s="8">
        <v>-1966.4261971367453</v>
      </c>
      <c r="G19" s="9">
        <v>0</v>
      </c>
      <c r="H19" s="9">
        <v>-1.3963480128893702E-2</v>
      </c>
      <c r="I19" s="10">
        <v>3.7349999999999999</v>
      </c>
      <c r="J19" s="11">
        <v>4.9200000000000001E-2</v>
      </c>
      <c r="K19" s="11">
        <v>1.1000000000000001E-3</v>
      </c>
      <c r="L19" s="12">
        <v>0.20130000000000001</v>
      </c>
      <c r="M19" s="12">
        <v>5.3E-3</v>
      </c>
      <c r="N19" s="11">
        <v>2.972E-2</v>
      </c>
      <c r="O19" s="11">
        <v>6.3000000000000003E-4</v>
      </c>
      <c r="P19" s="13">
        <v>0.10426000000000001</v>
      </c>
      <c r="Q19" s="10">
        <v>188.8</v>
      </c>
      <c r="R19" s="10">
        <v>4</v>
      </c>
      <c r="S19" s="10">
        <v>186.2</v>
      </c>
      <c r="T19" s="10">
        <v>4.5</v>
      </c>
      <c r="U19" s="7">
        <v>151</v>
      </c>
      <c r="V19" s="7">
        <v>51</v>
      </c>
    </row>
    <row r="20" spans="1:22" x14ac:dyDescent="0.2">
      <c r="A20" s="40" t="s">
        <v>44</v>
      </c>
      <c r="B20" s="14" t="s">
        <v>262</v>
      </c>
      <c r="C20" s="14">
        <v>2</v>
      </c>
      <c r="D20" s="15">
        <v>27.13</v>
      </c>
      <c r="E20" s="15">
        <v>136</v>
      </c>
      <c r="F20" s="15">
        <v>-3364.2658144870552</v>
      </c>
      <c r="G20" s="16">
        <v>0</v>
      </c>
      <c r="H20" s="16">
        <v>5.2882072977256112E-4</v>
      </c>
      <c r="I20" s="17">
        <v>3.76</v>
      </c>
      <c r="J20" s="18">
        <v>5.0700000000000002E-2</v>
      </c>
      <c r="K20" s="18">
        <v>1.5E-3</v>
      </c>
      <c r="L20" s="19">
        <v>0.2049</v>
      </c>
      <c r="M20" s="19">
        <v>6.1999999999999998E-3</v>
      </c>
      <c r="N20" s="18">
        <v>2.9760000000000002E-2</v>
      </c>
      <c r="O20" s="18">
        <v>6.8999999999999997E-4</v>
      </c>
      <c r="P20" s="20">
        <v>0.20230000000000001</v>
      </c>
      <c r="Q20" s="17">
        <v>189</v>
      </c>
      <c r="R20" s="17">
        <v>4.3</v>
      </c>
      <c r="S20" s="17">
        <v>189.1</v>
      </c>
      <c r="T20" s="17">
        <v>5.2</v>
      </c>
      <c r="U20" s="14">
        <v>209</v>
      </c>
      <c r="V20" s="14">
        <v>65</v>
      </c>
    </row>
    <row r="21" spans="1:22" s="7" customFormat="1" x14ac:dyDescent="0.2">
      <c r="A21" s="51" t="s">
        <v>45</v>
      </c>
      <c r="B21" s="7" t="s">
        <v>262</v>
      </c>
      <c r="C21" s="7">
        <v>2</v>
      </c>
      <c r="D21" s="8">
        <v>27.074999999999999</v>
      </c>
      <c r="E21" s="8">
        <v>198.8</v>
      </c>
      <c r="F21" s="8">
        <v>-4312.3710153270495</v>
      </c>
      <c r="G21" s="9">
        <v>0</v>
      </c>
      <c r="H21" s="9">
        <v>1.5822784810125556E-3</v>
      </c>
      <c r="I21" s="10">
        <v>4.08</v>
      </c>
      <c r="J21" s="11">
        <v>5.0099999999999999E-2</v>
      </c>
      <c r="K21" s="11">
        <v>1.2999999999999999E-3</v>
      </c>
      <c r="L21" s="12">
        <v>0.2054</v>
      </c>
      <c r="M21" s="12">
        <v>5.8999999999999999E-3</v>
      </c>
      <c r="N21" s="11">
        <v>2.981E-2</v>
      </c>
      <c r="O21" s="11">
        <v>6.2E-4</v>
      </c>
      <c r="P21" s="13">
        <v>-2.1572999999999998E-2</v>
      </c>
      <c r="Q21" s="10">
        <v>189.3</v>
      </c>
      <c r="R21" s="10">
        <v>3.9</v>
      </c>
      <c r="S21" s="10">
        <v>189.6</v>
      </c>
      <c r="T21" s="10">
        <v>4.9000000000000004</v>
      </c>
      <c r="U21" s="7">
        <v>188</v>
      </c>
      <c r="V21" s="7">
        <v>59</v>
      </c>
    </row>
    <row r="22" spans="1:22" x14ac:dyDescent="0.2">
      <c r="A22" s="40" t="s">
        <v>46</v>
      </c>
      <c r="B22" s="14" t="s">
        <v>262</v>
      </c>
      <c r="C22" s="14">
        <v>2</v>
      </c>
      <c r="D22" s="15">
        <v>27.108000000000001</v>
      </c>
      <c r="E22" s="15">
        <v>151.30000000000001</v>
      </c>
      <c r="F22" s="15">
        <v>-3255.1026205525177</v>
      </c>
      <c r="G22" s="16">
        <v>0</v>
      </c>
      <c r="H22" s="16">
        <v>7.3413738856842325E-3</v>
      </c>
      <c r="I22" s="17">
        <v>3.89</v>
      </c>
      <c r="J22" s="18">
        <v>5.0500000000000003E-2</v>
      </c>
      <c r="K22" s="18">
        <v>1.1999999999999999E-3</v>
      </c>
      <c r="L22" s="19">
        <v>0.20669999999999999</v>
      </c>
      <c r="M22" s="19">
        <v>5.5999999999999999E-3</v>
      </c>
      <c r="N22" s="18">
        <v>2.98E-2</v>
      </c>
      <c r="O22" s="18">
        <v>6.4000000000000005E-4</v>
      </c>
      <c r="P22" s="20">
        <v>0.12844</v>
      </c>
      <c r="Q22" s="17">
        <v>189.3</v>
      </c>
      <c r="R22" s="17">
        <v>4</v>
      </c>
      <c r="S22" s="17">
        <v>190.7</v>
      </c>
      <c r="T22" s="17">
        <v>4.8</v>
      </c>
      <c r="U22" s="14">
        <v>205</v>
      </c>
      <c r="V22" s="14">
        <v>55</v>
      </c>
    </row>
    <row r="23" spans="1:22" s="117" customFormat="1" x14ac:dyDescent="0.2">
      <c r="A23" s="128" t="s">
        <v>47</v>
      </c>
      <c r="B23" s="117" t="s">
        <v>262</v>
      </c>
      <c r="C23" s="117">
        <v>2</v>
      </c>
      <c r="D23" s="118">
        <v>27.126000000000001</v>
      </c>
      <c r="E23" s="118">
        <v>124.3</v>
      </c>
      <c r="F23" s="118">
        <v>541.36478565682103</v>
      </c>
      <c r="G23" s="119">
        <v>3.3994843859833757E-2</v>
      </c>
      <c r="H23" s="120">
        <v>1.1470281543274341E-2</v>
      </c>
      <c r="I23" s="121">
        <v>3.8170000000000002</v>
      </c>
      <c r="J23" s="122">
        <v>5.0599999999999999E-2</v>
      </c>
      <c r="K23" s="122">
        <v>1.2999999999999999E-3</v>
      </c>
      <c r="L23" s="123">
        <v>0.2082</v>
      </c>
      <c r="M23" s="123">
        <v>6.8999999999999999E-3</v>
      </c>
      <c r="N23" s="122">
        <v>2.9850000000000002E-2</v>
      </c>
      <c r="O23" s="122">
        <v>6.9999999999999999E-4</v>
      </c>
      <c r="P23" s="124">
        <v>0.36748999999999998</v>
      </c>
      <c r="Q23" s="121">
        <v>189.6</v>
      </c>
      <c r="R23" s="121">
        <v>4.4000000000000004</v>
      </c>
      <c r="S23" s="121">
        <v>191.8</v>
      </c>
      <c r="T23" s="121">
        <v>5.8</v>
      </c>
      <c r="U23" s="117">
        <v>213</v>
      </c>
      <c r="V23" s="117">
        <v>58</v>
      </c>
    </row>
    <row r="24" spans="1:22" x14ac:dyDescent="0.2">
      <c r="A24" s="40" t="s">
        <v>48</v>
      </c>
      <c r="B24" s="14" t="s">
        <v>262</v>
      </c>
      <c r="C24" s="14">
        <v>2</v>
      </c>
      <c r="D24" s="15">
        <v>27.132000000000001</v>
      </c>
      <c r="E24" s="15">
        <v>188.2</v>
      </c>
      <c r="F24" s="15">
        <v>5808.6414480374215</v>
      </c>
      <c r="G24" s="16">
        <v>3.1682640047135235E-3</v>
      </c>
      <c r="H24" s="16">
        <v>3.1512605042016695E-3</v>
      </c>
      <c r="I24" s="17">
        <v>3.7029999999999998</v>
      </c>
      <c r="J24" s="18">
        <v>5.0099999999999999E-2</v>
      </c>
      <c r="K24" s="18">
        <v>1.1999999999999999E-3</v>
      </c>
      <c r="L24" s="19">
        <v>0.20649999999999999</v>
      </c>
      <c r="M24" s="19">
        <v>6.4000000000000003E-3</v>
      </c>
      <c r="N24" s="18">
        <v>2.988E-2</v>
      </c>
      <c r="O24" s="18">
        <v>6.3000000000000003E-4</v>
      </c>
      <c r="P24" s="20">
        <v>0.40016000000000002</v>
      </c>
      <c r="Q24" s="17">
        <v>189.8</v>
      </c>
      <c r="R24" s="17">
        <v>3.9</v>
      </c>
      <c r="S24" s="17">
        <v>190.4</v>
      </c>
      <c r="T24" s="17">
        <v>5.4</v>
      </c>
      <c r="U24" s="14">
        <v>192</v>
      </c>
      <c r="V24" s="14">
        <v>53</v>
      </c>
    </row>
    <row r="25" spans="1:22" s="7" customFormat="1" x14ac:dyDescent="0.2">
      <c r="A25" s="51" t="s">
        <v>49</v>
      </c>
      <c r="B25" s="7" t="s">
        <v>262</v>
      </c>
      <c r="C25" s="7">
        <v>2</v>
      </c>
      <c r="D25" s="8">
        <v>27.141999999999999</v>
      </c>
      <c r="E25" s="8">
        <v>159.19999999999999</v>
      </c>
      <c r="F25" s="8">
        <v>4043.3073897397271</v>
      </c>
      <c r="G25" s="9">
        <v>4.5515111678933306E-3</v>
      </c>
      <c r="H25" s="9">
        <v>1.1966701352757458E-2</v>
      </c>
      <c r="I25" s="10">
        <v>4.0540000000000003</v>
      </c>
      <c r="J25" s="11">
        <v>5.0299999999999997E-2</v>
      </c>
      <c r="K25" s="11">
        <v>1.2999999999999999E-3</v>
      </c>
      <c r="L25" s="12">
        <v>0.20760000000000001</v>
      </c>
      <c r="M25" s="12">
        <v>6.0000000000000001E-3</v>
      </c>
      <c r="N25" s="11">
        <v>2.989E-2</v>
      </c>
      <c r="O25" s="11">
        <v>6.2E-4</v>
      </c>
      <c r="P25" s="13">
        <v>0.12784000000000001</v>
      </c>
      <c r="Q25" s="10">
        <v>189.9</v>
      </c>
      <c r="R25" s="10">
        <v>3.9</v>
      </c>
      <c r="S25" s="10">
        <v>192.2</v>
      </c>
      <c r="T25" s="10">
        <v>4.7</v>
      </c>
      <c r="U25" s="7">
        <v>198</v>
      </c>
      <c r="V25" s="7">
        <v>56</v>
      </c>
    </row>
    <row r="26" spans="1:22" s="109" customFormat="1" x14ac:dyDescent="0.2">
      <c r="A26" s="127" t="s">
        <v>50</v>
      </c>
      <c r="B26" s="109" t="s">
        <v>262</v>
      </c>
      <c r="C26" s="109">
        <v>2</v>
      </c>
      <c r="D26" s="110">
        <v>27.07</v>
      </c>
      <c r="E26" s="110">
        <v>192.6</v>
      </c>
      <c r="F26" s="110">
        <v>902.3789883626439</v>
      </c>
      <c r="G26" s="111">
        <v>2.0393711749226086E-2</v>
      </c>
      <c r="H26" s="112">
        <v>5.7531380753137462E-3</v>
      </c>
      <c r="I26" s="113">
        <v>3.7130000000000001</v>
      </c>
      <c r="J26" s="114">
        <v>5.0299999999999997E-2</v>
      </c>
      <c r="K26" s="114">
        <v>1.1999999999999999E-3</v>
      </c>
      <c r="L26" s="115">
        <v>0.2074</v>
      </c>
      <c r="M26" s="115">
        <v>6.0000000000000001E-3</v>
      </c>
      <c r="N26" s="114">
        <v>2.9929999999999998E-2</v>
      </c>
      <c r="O26" s="114">
        <v>6.2E-4</v>
      </c>
      <c r="P26" s="116">
        <v>0.24338000000000001</v>
      </c>
      <c r="Q26" s="113">
        <v>190.1</v>
      </c>
      <c r="R26" s="113">
        <v>3.9</v>
      </c>
      <c r="S26" s="113">
        <v>191.2</v>
      </c>
      <c r="T26" s="113">
        <v>5.0999999999999996</v>
      </c>
      <c r="U26" s="109">
        <v>199</v>
      </c>
      <c r="V26" s="109">
        <v>52</v>
      </c>
    </row>
    <row r="27" spans="1:22" s="7" customFormat="1" x14ac:dyDescent="0.2">
      <c r="A27" s="51" t="s">
        <v>53</v>
      </c>
      <c r="B27" s="7" t="s">
        <v>262</v>
      </c>
      <c r="C27" s="7">
        <v>2</v>
      </c>
      <c r="D27" s="8">
        <v>27.111999999999998</v>
      </c>
      <c r="E27" s="8">
        <v>155.30000000000001</v>
      </c>
      <c r="F27" s="8">
        <v>-3116.9926004228341</v>
      </c>
      <c r="G27" s="9">
        <v>0</v>
      </c>
      <c r="H27" s="9">
        <v>-9.0185676392571246E-3</v>
      </c>
      <c r="I27" s="10">
        <v>3.9140000000000001</v>
      </c>
      <c r="J27" s="11">
        <v>4.9500000000000002E-2</v>
      </c>
      <c r="K27" s="11">
        <v>1.2999999999999999E-3</v>
      </c>
      <c r="L27" s="12">
        <v>0.2041</v>
      </c>
      <c r="M27" s="12">
        <v>6.1000000000000004E-3</v>
      </c>
      <c r="N27" s="11">
        <v>2.9950000000000001E-2</v>
      </c>
      <c r="O27" s="11">
        <v>6.7000000000000002E-4</v>
      </c>
      <c r="P27" s="13">
        <v>0.17126</v>
      </c>
      <c r="Q27" s="10">
        <v>190.2</v>
      </c>
      <c r="R27" s="10">
        <v>4.2</v>
      </c>
      <c r="S27" s="10">
        <v>188.5</v>
      </c>
      <c r="T27" s="10">
        <v>5.0999999999999996</v>
      </c>
      <c r="U27" s="7">
        <v>163</v>
      </c>
      <c r="V27" s="7">
        <v>58</v>
      </c>
    </row>
    <row r="28" spans="1:22" x14ac:dyDescent="0.2">
      <c r="A28" s="40" t="s">
        <v>52</v>
      </c>
      <c r="B28" s="14" t="s">
        <v>262</v>
      </c>
      <c r="C28" s="14">
        <v>2</v>
      </c>
      <c r="D28" s="15">
        <v>27.16</v>
      </c>
      <c r="E28" s="15">
        <v>231</v>
      </c>
      <c r="F28" s="15">
        <v>4858.857341200971</v>
      </c>
      <c r="G28" s="16">
        <v>3.7874555268904804E-3</v>
      </c>
      <c r="H28" s="16">
        <v>2.7607361963190247E-2</v>
      </c>
      <c r="I28" s="17">
        <v>3.8730000000000002</v>
      </c>
      <c r="J28" s="18">
        <v>5.1499999999999997E-2</v>
      </c>
      <c r="K28" s="18">
        <v>1.1000000000000001E-3</v>
      </c>
      <c r="L28" s="19">
        <v>0.21260000000000001</v>
      </c>
      <c r="M28" s="19">
        <v>6.0000000000000001E-3</v>
      </c>
      <c r="N28" s="18">
        <v>2.9950000000000001E-2</v>
      </c>
      <c r="O28" s="18">
        <v>5.9999999999999995E-4</v>
      </c>
      <c r="P28" s="20">
        <v>-6.2382999999999996E-3</v>
      </c>
      <c r="Q28" s="17">
        <v>190.2</v>
      </c>
      <c r="R28" s="17">
        <v>3.8</v>
      </c>
      <c r="S28" s="17">
        <v>195.6</v>
      </c>
      <c r="T28" s="17">
        <v>5</v>
      </c>
      <c r="U28" s="14">
        <v>253</v>
      </c>
      <c r="V28" s="14">
        <v>50</v>
      </c>
    </row>
    <row r="29" spans="1:22" s="7" customFormat="1" x14ac:dyDescent="0.2">
      <c r="A29" s="51" t="s">
        <v>51</v>
      </c>
      <c r="B29" s="7" t="s">
        <v>262</v>
      </c>
      <c r="C29" s="7">
        <v>2</v>
      </c>
      <c r="D29" s="8">
        <v>27.151</v>
      </c>
      <c r="E29" s="8">
        <v>189.3</v>
      </c>
      <c r="F29" s="8">
        <v>-1446.5517759631284</v>
      </c>
      <c r="G29" s="9">
        <v>0</v>
      </c>
      <c r="H29" s="9">
        <v>2.0597322348094749E-2</v>
      </c>
      <c r="I29" s="10">
        <v>3.5310000000000001</v>
      </c>
      <c r="J29" s="11">
        <v>5.11E-2</v>
      </c>
      <c r="K29" s="11">
        <v>1.1000000000000001E-3</v>
      </c>
      <c r="L29" s="12">
        <v>0.2109</v>
      </c>
      <c r="M29" s="12">
        <v>5.7999999999999996E-3</v>
      </c>
      <c r="N29" s="11">
        <v>2.9940000000000001E-2</v>
      </c>
      <c r="O29" s="11">
        <v>6.2E-4</v>
      </c>
      <c r="P29" s="13">
        <v>0.30025000000000002</v>
      </c>
      <c r="Q29" s="10">
        <v>190.2</v>
      </c>
      <c r="R29" s="10">
        <v>3.9</v>
      </c>
      <c r="S29" s="10">
        <v>194.2</v>
      </c>
      <c r="T29" s="10">
        <v>4.8</v>
      </c>
      <c r="U29" s="7">
        <v>238</v>
      </c>
      <c r="V29" s="7">
        <v>48</v>
      </c>
    </row>
    <row r="30" spans="1:22" s="109" customFormat="1" x14ac:dyDescent="0.2">
      <c r="A30" s="127" t="s">
        <v>54</v>
      </c>
      <c r="B30" s="109" t="s">
        <v>262</v>
      </c>
      <c r="C30" s="109">
        <v>2</v>
      </c>
      <c r="D30" s="110">
        <v>27.111999999999998</v>
      </c>
      <c r="E30" s="110">
        <v>135.6</v>
      </c>
      <c r="F30" s="110">
        <v>408.14958727403621</v>
      </c>
      <c r="G30" s="111">
        <v>4.5087771189826834E-2</v>
      </c>
      <c r="H30" s="112">
        <v>1.3989637305699465E-2</v>
      </c>
      <c r="I30" s="113">
        <v>3.8050000000000002</v>
      </c>
      <c r="J30" s="114">
        <v>5.11E-2</v>
      </c>
      <c r="K30" s="114">
        <v>1.5E-3</v>
      </c>
      <c r="L30" s="115">
        <v>0.20960000000000001</v>
      </c>
      <c r="M30" s="115">
        <v>7.1999999999999998E-3</v>
      </c>
      <c r="N30" s="114">
        <v>2.9960000000000001E-2</v>
      </c>
      <c r="O30" s="114">
        <v>6.2E-4</v>
      </c>
      <c r="P30" s="116">
        <v>0.35837000000000002</v>
      </c>
      <c r="Q30" s="113">
        <v>190.3</v>
      </c>
      <c r="R30" s="113">
        <v>3.9</v>
      </c>
      <c r="S30" s="113">
        <v>193</v>
      </c>
      <c r="T30" s="113">
        <v>6</v>
      </c>
      <c r="U30" s="109">
        <v>229</v>
      </c>
      <c r="V30" s="109">
        <v>65</v>
      </c>
    </row>
    <row r="31" spans="1:22" s="7" customFormat="1" x14ac:dyDescent="0.2">
      <c r="A31" s="51" t="s">
        <v>55</v>
      </c>
      <c r="B31" s="7" t="s">
        <v>262</v>
      </c>
      <c r="C31" s="7">
        <v>2</v>
      </c>
      <c r="D31" s="8">
        <v>27.126000000000001</v>
      </c>
      <c r="E31" s="8">
        <v>478</v>
      </c>
      <c r="F31" s="8">
        <v>5024.8168624740838</v>
      </c>
      <c r="G31" s="9">
        <v>3.6622434249425169E-3</v>
      </c>
      <c r="H31" s="9">
        <v>-5.2493438320211361E-4</v>
      </c>
      <c r="I31" s="10">
        <v>2.5510000000000002</v>
      </c>
      <c r="J31" s="11">
        <v>4.9959999999999997E-2</v>
      </c>
      <c r="K31" s="11">
        <v>7.6000000000000004E-4</v>
      </c>
      <c r="L31" s="12">
        <v>0.2064</v>
      </c>
      <c r="M31" s="12">
        <v>4.7000000000000002E-3</v>
      </c>
      <c r="N31" s="11">
        <v>0.03</v>
      </c>
      <c r="O31" s="11">
        <v>5.9999999999999995E-4</v>
      </c>
      <c r="P31" s="13">
        <v>0.34644000000000003</v>
      </c>
      <c r="Q31" s="10">
        <v>190.6</v>
      </c>
      <c r="R31" s="10">
        <v>3.7</v>
      </c>
      <c r="S31" s="10">
        <v>190.5</v>
      </c>
      <c r="T31" s="10">
        <v>4</v>
      </c>
      <c r="U31" s="7">
        <v>187</v>
      </c>
      <c r="V31" s="7">
        <v>35</v>
      </c>
    </row>
    <row r="32" spans="1:22" s="109" customFormat="1" x14ac:dyDescent="0.2">
      <c r="A32" s="127" t="s">
        <v>56</v>
      </c>
      <c r="B32" s="125" t="s">
        <v>262</v>
      </c>
      <c r="C32" s="125">
        <v>2</v>
      </c>
      <c r="D32" s="139">
        <v>27.116</v>
      </c>
      <c r="E32" s="110">
        <v>302</v>
      </c>
      <c r="F32" s="110">
        <v>1417.7690796293145</v>
      </c>
      <c r="G32" s="111">
        <v>1.2979619022970481E-2</v>
      </c>
      <c r="H32" s="112">
        <v>2.6164311878598134E-3</v>
      </c>
      <c r="I32" s="113">
        <v>2.5249999999999999</v>
      </c>
      <c r="J32" s="114">
        <v>4.9970000000000001E-2</v>
      </c>
      <c r="K32" s="114">
        <v>9.7999999999999997E-4</v>
      </c>
      <c r="L32" s="115">
        <v>0.2072</v>
      </c>
      <c r="M32" s="115">
        <v>5.4000000000000003E-3</v>
      </c>
      <c r="N32" s="114">
        <v>0.03</v>
      </c>
      <c r="O32" s="114">
        <v>6.6E-4</v>
      </c>
      <c r="P32" s="116">
        <v>0.25494</v>
      </c>
      <c r="Q32" s="113">
        <v>190.6</v>
      </c>
      <c r="R32" s="113">
        <v>4.0999999999999996</v>
      </c>
      <c r="S32" s="113">
        <v>191.1</v>
      </c>
      <c r="T32" s="113">
        <v>4.5999999999999996</v>
      </c>
      <c r="U32" s="109">
        <v>195</v>
      </c>
      <c r="V32" s="109">
        <v>48</v>
      </c>
    </row>
    <row r="33" spans="1:22" s="7" customFormat="1" x14ac:dyDescent="0.2">
      <c r="A33" s="51" t="s">
        <v>57</v>
      </c>
      <c r="B33" s="22" t="s">
        <v>262</v>
      </c>
      <c r="C33" s="22">
        <v>2</v>
      </c>
      <c r="D33" s="141">
        <v>27.135000000000002</v>
      </c>
      <c r="E33" s="8">
        <v>354</v>
      </c>
      <c r="F33" s="8">
        <v>-6758.2599476113292</v>
      </c>
      <c r="G33" s="9">
        <v>0</v>
      </c>
      <c r="H33" s="9">
        <v>-3.6842105263157343E-3</v>
      </c>
      <c r="I33" s="10">
        <v>2.177</v>
      </c>
      <c r="J33" s="11">
        <v>4.9979999999999997E-2</v>
      </c>
      <c r="K33" s="11">
        <v>9.5E-4</v>
      </c>
      <c r="L33" s="12">
        <v>0.20580000000000001</v>
      </c>
      <c r="M33" s="12">
        <v>5.0000000000000001E-3</v>
      </c>
      <c r="N33" s="11">
        <v>3.0020000000000002E-2</v>
      </c>
      <c r="O33" s="11">
        <v>5.8E-4</v>
      </c>
      <c r="P33" s="13">
        <v>0.19702</v>
      </c>
      <c r="Q33" s="10">
        <v>190.7</v>
      </c>
      <c r="R33" s="10">
        <v>3.7</v>
      </c>
      <c r="S33" s="10">
        <v>190</v>
      </c>
      <c r="T33" s="10">
        <v>4.2</v>
      </c>
      <c r="U33" s="7">
        <v>186</v>
      </c>
      <c r="V33" s="7">
        <v>43</v>
      </c>
    </row>
    <row r="34" spans="1:22" x14ac:dyDescent="0.2">
      <c r="A34" s="40" t="s">
        <v>59</v>
      </c>
      <c r="B34" s="14" t="s">
        <v>262</v>
      </c>
      <c r="C34" s="14">
        <v>2</v>
      </c>
      <c r="D34" s="15">
        <v>27.084</v>
      </c>
      <c r="E34" s="15">
        <v>182.6</v>
      </c>
      <c r="F34" s="15">
        <v>2384.3166695103223</v>
      </c>
      <c r="G34" s="16">
        <v>7.71785096542703E-3</v>
      </c>
      <c r="H34" s="16">
        <v>2.9501525940996864E-2</v>
      </c>
      <c r="I34" s="17">
        <v>3.9129999999999998</v>
      </c>
      <c r="J34" s="18">
        <v>5.1900000000000002E-2</v>
      </c>
      <c r="K34" s="18">
        <v>1.4E-3</v>
      </c>
      <c r="L34" s="19">
        <v>0.21379999999999999</v>
      </c>
      <c r="M34" s="19">
        <v>6.3E-3</v>
      </c>
      <c r="N34" s="18">
        <v>3.0030000000000001E-2</v>
      </c>
      <c r="O34" s="18">
        <v>6.0999999999999997E-4</v>
      </c>
      <c r="P34" s="20">
        <v>0.19116</v>
      </c>
      <c r="Q34" s="17">
        <v>190.8</v>
      </c>
      <c r="R34" s="17">
        <v>3.8</v>
      </c>
      <c r="S34" s="17">
        <v>196.6</v>
      </c>
      <c r="T34" s="17">
        <v>5.3</v>
      </c>
      <c r="U34" s="14">
        <v>276</v>
      </c>
      <c r="V34" s="14">
        <v>64</v>
      </c>
    </row>
    <row r="35" spans="1:22" s="7" customFormat="1" x14ac:dyDescent="0.2">
      <c r="A35" s="51" t="s">
        <v>58</v>
      </c>
      <c r="B35" s="7" t="s">
        <v>262</v>
      </c>
      <c r="C35" s="7">
        <v>2</v>
      </c>
      <c r="D35" s="8">
        <v>27.111999999999998</v>
      </c>
      <c r="E35" s="8">
        <v>379</v>
      </c>
      <c r="F35" s="8">
        <v>3397.3716704886219</v>
      </c>
      <c r="G35" s="9">
        <v>5.4164814728726429E-3</v>
      </c>
      <c r="H35" s="9">
        <v>2.0920502092048876E-3</v>
      </c>
      <c r="I35" s="10">
        <v>3.552</v>
      </c>
      <c r="J35" s="11">
        <v>5.0110000000000002E-2</v>
      </c>
      <c r="K35" s="11">
        <v>9.3999999999999997E-4</v>
      </c>
      <c r="L35" s="12">
        <v>0.2072</v>
      </c>
      <c r="M35" s="12">
        <v>5.1999999999999998E-3</v>
      </c>
      <c r="N35" s="11">
        <v>3.0030000000000001E-2</v>
      </c>
      <c r="O35" s="11">
        <v>6.2E-4</v>
      </c>
      <c r="P35" s="13">
        <v>0.30997000000000002</v>
      </c>
      <c r="Q35" s="10">
        <v>190.8</v>
      </c>
      <c r="R35" s="10">
        <v>3.9</v>
      </c>
      <c r="S35" s="10">
        <v>191.2</v>
      </c>
      <c r="T35" s="10">
        <v>4.4000000000000004</v>
      </c>
      <c r="U35" s="7">
        <v>192</v>
      </c>
      <c r="V35" s="7">
        <v>42</v>
      </c>
    </row>
    <row r="36" spans="1:22" x14ac:dyDescent="0.2">
      <c r="A36" s="40" t="s">
        <v>60</v>
      </c>
      <c r="B36" s="14" t="s">
        <v>262</v>
      </c>
      <c r="C36" s="14">
        <v>2</v>
      </c>
      <c r="D36" s="15">
        <v>27.181999999999999</v>
      </c>
      <c r="E36" s="15">
        <v>193.3</v>
      </c>
      <c r="F36" s="15">
        <v>6533.9458499778066</v>
      </c>
      <c r="G36" s="16">
        <v>2.8163150145740041E-3</v>
      </c>
      <c r="H36" s="16">
        <v>1.5690376569036379E-3</v>
      </c>
      <c r="I36" s="17">
        <v>3.6890000000000001</v>
      </c>
      <c r="J36" s="18">
        <v>5.0099999999999999E-2</v>
      </c>
      <c r="K36" s="18">
        <v>1E-3</v>
      </c>
      <c r="L36" s="19">
        <v>0.2074</v>
      </c>
      <c r="M36" s="19">
        <v>5.7000000000000002E-3</v>
      </c>
      <c r="N36" s="18">
        <v>3.005E-2</v>
      </c>
      <c r="O36" s="18">
        <v>6.2E-4</v>
      </c>
      <c r="P36" s="20">
        <v>0.40239999999999998</v>
      </c>
      <c r="Q36" s="17">
        <v>190.9</v>
      </c>
      <c r="R36" s="17">
        <v>3.9</v>
      </c>
      <c r="S36" s="17">
        <v>191.2</v>
      </c>
      <c r="T36" s="17">
        <v>4.8</v>
      </c>
      <c r="U36" s="14">
        <v>192</v>
      </c>
      <c r="V36" s="14">
        <v>46</v>
      </c>
    </row>
    <row r="37" spans="1:22" s="7" customFormat="1" x14ac:dyDescent="0.2">
      <c r="A37" s="51" t="s">
        <v>61</v>
      </c>
      <c r="B37" s="7" t="s">
        <v>262</v>
      </c>
      <c r="C37" s="7">
        <v>2</v>
      </c>
      <c r="D37" s="8">
        <v>27.183</v>
      </c>
      <c r="E37" s="8">
        <v>203</v>
      </c>
      <c r="F37" s="8">
        <v>5223.9310634720468</v>
      </c>
      <c r="G37" s="9">
        <v>3.5225675029247954E-3</v>
      </c>
      <c r="H37" s="9">
        <v>9.3409444732743818E-3</v>
      </c>
      <c r="I37" s="10">
        <v>4.34</v>
      </c>
      <c r="J37" s="11">
        <v>5.0500000000000003E-2</v>
      </c>
      <c r="K37" s="11">
        <v>1.1999999999999999E-3</v>
      </c>
      <c r="L37" s="12">
        <v>0.20910000000000001</v>
      </c>
      <c r="M37" s="12">
        <v>5.7999999999999996E-3</v>
      </c>
      <c r="N37" s="11">
        <v>3.006E-2</v>
      </c>
      <c r="O37" s="11">
        <v>6.4000000000000005E-4</v>
      </c>
      <c r="P37" s="13">
        <v>0.29609000000000002</v>
      </c>
      <c r="Q37" s="10">
        <v>190.9</v>
      </c>
      <c r="R37" s="10">
        <v>4</v>
      </c>
      <c r="S37" s="10">
        <v>192.7</v>
      </c>
      <c r="T37" s="10">
        <v>4.9000000000000004</v>
      </c>
      <c r="U37" s="7">
        <v>210</v>
      </c>
      <c r="V37" s="7">
        <v>51</v>
      </c>
    </row>
    <row r="38" spans="1:22" x14ac:dyDescent="0.2">
      <c r="A38" s="40" t="s">
        <v>62</v>
      </c>
      <c r="B38" s="21" t="s">
        <v>262</v>
      </c>
      <c r="C38" s="21">
        <v>2</v>
      </c>
      <c r="D38" s="142">
        <v>27.103999999999999</v>
      </c>
      <c r="E38" s="15">
        <v>288</v>
      </c>
      <c r="F38" s="15">
        <v>2582.3383467550925</v>
      </c>
      <c r="G38" s="16">
        <v>7.1259054467912412E-3</v>
      </c>
      <c r="H38" s="16">
        <v>2.2517911975435068E-2</v>
      </c>
      <c r="I38" s="17">
        <v>3.1579999999999999</v>
      </c>
      <c r="J38" s="18">
        <v>5.126E-2</v>
      </c>
      <c r="K38" s="18">
        <v>8.8999999999999995E-4</v>
      </c>
      <c r="L38" s="19">
        <v>0.21229999999999999</v>
      </c>
      <c r="M38" s="19">
        <v>5.1999999999999998E-3</v>
      </c>
      <c r="N38" s="18">
        <v>3.007E-2</v>
      </c>
      <c r="O38" s="18">
        <v>6.3000000000000003E-4</v>
      </c>
      <c r="P38" s="20">
        <v>0.37940000000000002</v>
      </c>
      <c r="Q38" s="17">
        <v>191</v>
      </c>
      <c r="R38" s="17">
        <v>3.9</v>
      </c>
      <c r="S38" s="17">
        <v>195.4</v>
      </c>
      <c r="T38" s="17">
        <v>4.4000000000000004</v>
      </c>
      <c r="U38" s="14">
        <v>245</v>
      </c>
      <c r="V38" s="14">
        <v>40</v>
      </c>
    </row>
    <row r="39" spans="1:22" s="7" customFormat="1" x14ac:dyDescent="0.2">
      <c r="A39" s="51" t="s">
        <v>63</v>
      </c>
      <c r="B39" s="7" t="s">
        <v>262</v>
      </c>
      <c r="C39" s="7">
        <v>2</v>
      </c>
      <c r="D39" s="8">
        <v>27.152000000000001</v>
      </c>
      <c r="E39" s="8">
        <v>245.6</v>
      </c>
      <c r="F39" s="8">
        <v>-10270.603460019074</v>
      </c>
      <c r="G39" s="9">
        <v>0</v>
      </c>
      <c r="H39" s="9">
        <v>-1.7030335284725862E-2</v>
      </c>
      <c r="I39" s="10">
        <v>4.1539999999999999</v>
      </c>
      <c r="J39" s="11">
        <v>4.8820000000000002E-2</v>
      </c>
      <c r="K39" s="11">
        <v>9.8999999999999999E-4</v>
      </c>
      <c r="L39" s="12">
        <v>0.2034</v>
      </c>
      <c r="M39" s="12">
        <v>6.0000000000000001E-3</v>
      </c>
      <c r="N39" s="11">
        <v>3.0089999999999999E-2</v>
      </c>
      <c r="O39" s="11">
        <v>6.0999999999999997E-4</v>
      </c>
      <c r="P39" s="13">
        <v>0.46063999999999999</v>
      </c>
      <c r="Q39" s="10">
        <v>191.1</v>
      </c>
      <c r="R39" s="10">
        <v>3.8</v>
      </c>
      <c r="S39" s="10">
        <v>187.9</v>
      </c>
      <c r="T39" s="10">
        <v>5</v>
      </c>
      <c r="U39" s="7">
        <v>143</v>
      </c>
      <c r="V39" s="7">
        <v>48</v>
      </c>
    </row>
    <row r="40" spans="1:22" x14ac:dyDescent="0.2">
      <c r="A40" s="40" t="s">
        <v>64</v>
      </c>
      <c r="B40" s="14" t="s">
        <v>262</v>
      </c>
      <c r="C40" s="14">
        <v>2</v>
      </c>
      <c r="D40" s="15">
        <v>27.088000000000001</v>
      </c>
      <c r="E40" s="15">
        <v>157</v>
      </c>
      <c r="F40" s="15">
        <v>-11511.080172827647</v>
      </c>
      <c r="G40" s="16">
        <v>0</v>
      </c>
      <c r="H40" s="16">
        <v>4.6812749003984133E-2</v>
      </c>
      <c r="I40" s="17">
        <v>3.843</v>
      </c>
      <c r="J40" s="18">
        <v>5.2900000000000003E-2</v>
      </c>
      <c r="K40" s="18">
        <v>1.6999999999999999E-3</v>
      </c>
      <c r="L40" s="19">
        <v>0.21909999999999999</v>
      </c>
      <c r="M40" s="19">
        <v>8.8000000000000005E-3</v>
      </c>
      <c r="N40" s="18">
        <v>3.014E-2</v>
      </c>
      <c r="O40" s="18">
        <v>6.4999999999999997E-4</v>
      </c>
      <c r="P40" s="20">
        <v>0.39038</v>
      </c>
      <c r="Q40" s="17">
        <v>191.4</v>
      </c>
      <c r="R40" s="17">
        <v>4.0999999999999996</v>
      </c>
      <c r="S40" s="17">
        <v>200.8</v>
      </c>
      <c r="T40" s="17">
        <v>7.3</v>
      </c>
      <c r="U40" s="14">
        <v>303</v>
      </c>
      <c r="V40" s="14">
        <v>71</v>
      </c>
    </row>
    <row r="41" spans="1:22" s="7" customFormat="1" x14ac:dyDescent="0.2">
      <c r="A41" s="51" t="s">
        <v>65</v>
      </c>
      <c r="B41" s="22" t="s">
        <v>262</v>
      </c>
      <c r="C41" s="22">
        <v>2</v>
      </c>
      <c r="D41" s="141">
        <v>27.14</v>
      </c>
      <c r="E41" s="8">
        <v>131.1</v>
      </c>
      <c r="F41" s="8">
        <v>-1948.0205506010086</v>
      </c>
      <c r="G41" s="9">
        <v>0</v>
      </c>
      <c r="H41" s="9">
        <v>5.7113187954309641E-3</v>
      </c>
      <c r="I41" s="10">
        <v>4.2300000000000004</v>
      </c>
      <c r="J41" s="11">
        <v>5.04E-2</v>
      </c>
      <c r="K41" s="11">
        <v>1.2999999999999999E-3</v>
      </c>
      <c r="L41" s="12">
        <v>0.20899999999999999</v>
      </c>
      <c r="M41" s="12">
        <v>6.6E-3</v>
      </c>
      <c r="N41" s="11">
        <v>3.015E-2</v>
      </c>
      <c r="O41" s="11">
        <v>6.3000000000000003E-4</v>
      </c>
      <c r="P41" s="13">
        <v>0.25052999999999997</v>
      </c>
      <c r="Q41" s="10">
        <v>191.5</v>
      </c>
      <c r="R41" s="10">
        <v>3.9</v>
      </c>
      <c r="S41" s="10">
        <v>192.6</v>
      </c>
      <c r="T41" s="10">
        <v>5.5</v>
      </c>
      <c r="U41" s="7">
        <v>199</v>
      </c>
      <c r="V41" s="7">
        <v>59</v>
      </c>
    </row>
    <row r="42" spans="1:22" x14ac:dyDescent="0.2">
      <c r="A42" s="40" t="s">
        <v>66</v>
      </c>
      <c r="B42" s="14" t="s">
        <v>262</v>
      </c>
      <c r="C42" s="14">
        <v>2</v>
      </c>
      <c r="D42" s="15">
        <v>27.116</v>
      </c>
      <c r="E42" s="15">
        <v>153.69999999999999</v>
      </c>
      <c r="F42" s="15">
        <v>-784.64815773218254</v>
      </c>
      <c r="G42" s="16">
        <v>0</v>
      </c>
      <c r="H42" s="16">
        <v>-2.0920502092049986E-3</v>
      </c>
      <c r="I42" s="17">
        <v>3.9169999999999998</v>
      </c>
      <c r="J42" s="18">
        <v>4.99E-2</v>
      </c>
      <c r="K42" s="18">
        <v>1.1000000000000001E-3</v>
      </c>
      <c r="L42" s="19">
        <v>0.2074</v>
      </c>
      <c r="M42" s="19">
        <v>5.8999999999999999E-3</v>
      </c>
      <c r="N42" s="18">
        <v>3.0169999999999999E-2</v>
      </c>
      <c r="O42" s="18">
        <v>6.2E-4</v>
      </c>
      <c r="P42" s="20">
        <v>0.33865000000000001</v>
      </c>
      <c r="Q42" s="17">
        <v>191.6</v>
      </c>
      <c r="R42" s="17">
        <v>3.9</v>
      </c>
      <c r="S42" s="17">
        <v>191.2</v>
      </c>
      <c r="T42" s="17">
        <v>5</v>
      </c>
      <c r="U42" s="14">
        <v>192</v>
      </c>
      <c r="V42" s="14">
        <v>47</v>
      </c>
    </row>
    <row r="43" spans="1:22" s="7" customFormat="1" x14ac:dyDescent="0.2">
      <c r="A43" s="51" t="s">
        <v>67</v>
      </c>
      <c r="B43" s="7" t="s">
        <v>262</v>
      </c>
      <c r="C43" s="7">
        <v>2</v>
      </c>
      <c r="D43" s="8">
        <v>27.152000000000001</v>
      </c>
      <c r="E43" s="8">
        <v>499</v>
      </c>
      <c r="F43" s="8">
        <v>4819.6074737007375</v>
      </c>
      <c r="G43" s="9">
        <v>3.817798770715104E-3</v>
      </c>
      <c r="H43" s="9">
        <v>-1.5665796344648264E-3</v>
      </c>
      <c r="I43" s="10">
        <v>3.2090000000000001</v>
      </c>
      <c r="J43" s="11">
        <v>5.0040000000000001E-2</v>
      </c>
      <c r="K43" s="11">
        <v>6.8000000000000005E-4</v>
      </c>
      <c r="L43" s="12">
        <v>0.20760000000000001</v>
      </c>
      <c r="M43" s="12">
        <v>4.5999999999999999E-3</v>
      </c>
      <c r="N43" s="11">
        <v>3.0210000000000001E-2</v>
      </c>
      <c r="O43" s="11">
        <v>5.9000000000000003E-4</v>
      </c>
      <c r="P43" s="13">
        <v>0.32747999999999999</v>
      </c>
      <c r="Q43" s="10">
        <v>191.8</v>
      </c>
      <c r="R43" s="10">
        <v>3.7</v>
      </c>
      <c r="S43" s="10">
        <v>191.5</v>
      </c>
      <c r="T43" s="10">
        <v>3.9</v>
      </c>
      <c r="U43" s="7">
        <v>192</v>
      </c>
      <c r="V43" s="7">
        <v>31</v>
      </c>
    </row>
    <row r="44" spans="1:22" x14ac:dyDescent="0.2">
      <c r="A44" s="40" t="s">
        <v>68</v>
      </c>
      <c r="B44" s="14" t="s">
        <v>262</v>
      </c>
      <c r="C44" s="14">
        <v>2</v>
      </c>
      <c r="D44" s="15">
        <v>27.15</v>
      </c>
      <c r="E44" s="15">
        <v>144.9</v>
      </c>
      <c r="F44" s="15">
        <v>-3089.5356080005536</v>
      </c>
      <c r="G44" s="16">
        <v>0</v>
      </c>
      <c r="H44" s="16">
        <v>-2.183173588924392E-2</v>
      </c>
      <c r="I44" s="17">
        <v>3.7450000000000001</v>
      </c>
      <c r="J44" s="18">
        <v>4.9099999999999998E-2</v>
      </c>
      <c r="K44" s="18">
        <v>1.2999999999999999E-3</v>
      </c>
      <c r="L44" s="19">
        <v>0.20330000000000001</v>
      </c>
      <c r="M44" s="19">
        <v>6.3E-3</v>
      </c>
      <c r="N44" s="18">
        <v>3.022E-2</v>
      </c>
      <c r="O44" s="18">
        <v>6.0999999999999997E-4</v>
      </c>
      <c r="P44" s="20">
        <v>0.29452</v>
      </c>
      <c r="Q44" s="17">
        <v>191.9</v>
      </c>
      <c r="R44" s="17">
        <v>3.8</v>
      </c>
      <c r="S44" s="17">
        <v>187.8</v>
      </c>
      <c r="T44" s="17">
        <v>5.3</v>
      </c>
      <c r="U44" s="14">
        <v>142</v>
      </c>
      <c r="V44" s="14">
        <v>59</v>
      </c>
    </row>
    <row r="45" spans="1:22" s="7" customFormat="1" x14ac:dyDescent="0.2">
      <c r="A45" s="51" t="s">
        <v>69</v>
      </c>
      <c r="B45" s="22" t="s">
        <v>262</v>
      </c>
      <c r="C45" s="22">
        <v>2</v>
      </c>
      <c r="D45" s="141">
        <v>27.084</v>
      </c>
      <c r="E45" s="8">
        <v>144.4</v>
      </c>
      <c r="F45" s="8">
        <v>-3036.8884002199038</v>
      </c>
      <c r="G45" s="9">
        <v>0</v>
      </c>
      <c r="H45" s="9">
        <v>5.197505197505059E-4</v>
      </c>
      <c r="I45" s="10">
        <v>3.879</v>
      </c>
      <c r="J45" s="11">
        <v>5.0099999999999999E-2</v>
      </c>
      <c r="K45" s="11">
        <v>1.5E-3</v>
      </c>
      <c r="L45" s="12">
        <v>0.20880000000000001</v>
      </c>
      <c r="M45" s="12">
        <v>7.4999999999999997E-3</v>
      </c>
      <c r="N45" s="11">
        <v>3.0269999999999998E-2</v>
      </c>
      <c r="O45" s="11">
        <v>6.2E-4</v>
      </c>
      <c r="P45" s="13">
        <v>0.27362999999999998</v>
      </c>
      <c r="Q45" s="10">
        <v>192.3</v>
      </c>
      <c r="R45" s="10">
        <v>3.9</v>
      </c>
      <c r="S45" s="10">
        <v>192.4</v>
      </c>
      <c r="T45" s="10">
        <v>6.3</v>
      </c>
      <c r="U45" s="7">
        <v>186</v>
      </c>
      <c r="V45" s="7">
        <v>68</v>
      </c>
    </row>
    <row r="46" spans="1:22" s="109" customFormat="1" x14ac:dyDescent="0.2">
      <c r="A46" s="127" t="s">
        <v>70</v>
      </c>
      <c r="B46" s="125" t="s">
        <v>262</v>
      </c>
      <c r="C46" s="125">
        <v>2</v>
      </c>
      <c r="D46" s="139">
        <v>27.135999999999999</v>
      </c>
      <c r="E46" s="110">
        <v>241.3</v>
      </c>
      <c r="F46" s="110">
        <v>1691.4487858316595</v>
      </c>
      <c r="G46" s="111">
        <v>1.0877885253575267E-2</v>
      </c>
      <c r="H46" s="112">
        <v>2.0746887966804906E-3</v>
      </c>
      <c r="I46" s="113">
        <v>4.2169999999999996</v>
      </c>
      <c r="J46" s="114">
        <v>0.05</v>
      </c>
      <c r="K46" s="114">
        <v>1E-3</v>
      </c>
      <c r="L46" s="115">
        <v>0.2092</v>
      </c>
      <c r="M46" s="115">
        <v>5.4999999999999997E-3</v>
      </c>
      <c r="N46" s="114">
        <v>3.0300000000000001E-2</v>
      </c>
      <c r="O46" s="114">
        <v>5.8E-4</v>
      </c>
      <c r="P46" s="116">
        <v>0.1585</v>
      </c>
      <c r="Q46" s="113">
        <v>192.4</v>
      </c>
      <c r="R46" s="113">
        <v>3.6</v>
      </c>
      <c r="S46" s="113">
        <v>192.8</v>
      </c>
      <c r="T46" s="113">
        <v>4.5999999999999996</v>
      </c>
      <c r="U46" s="109">
        <v>188</v>
      </c>
      <c r="V46" s="109">
        <v>47</v>
      </c>
    </row>
    <row r="47" spans="1:22" s="7" customFormat="1" x14ac:dyDescent="0.2">
      <c r="A47" s="51" t="s">
        <v>71</v>
      </c>
      <c r="B47" s="7" t="s">
        <v>262</v>
      </c>
      <c r="C47" s="7">
        <v>2</v>
      </c>
      <c r="D47" s="8">
        <v>27.071999999999999</v>
      </c>
      <c r="E47" s="8">
        <v>185.7</v>
      </c>
      <c r="F47" s="8">
        <v>35072.785888077815</v>
      </c>
      <c r="G47" s="9">
        <v>5.2459716041634277E-4</v>
      </c>
      <c r="H47" s="9">
        <v>-2.6028110359188616E-3</v>
      </c>
      <c r="I47" s="10">
        <v>3.835</v>
      </c>
      <c r="J47" s="11">
        <v>4.9700000000000001E-2</v>
      </c>
      <c r="K47" s="11">
        <v>1.1000000000000001E-3</v>
      </c>
      <c r="L47" s="12">
        <v>0.2084</v>
      </c>
      <c r="M47" s="12">
        <v>6.0000000000000001E-3</v>
      </c>
      <c r="N47" s="11">
        <v>3.0339999999999999E-2</v>
      </c>
      <c r="O47" s="11">
        <v>5.9999999999999995E-4</v>
      </c>
      <c r="P47" s="13">
        <v>0.29659000000000002</v>
      </c>
      <c r="Q47" s="10">
        <v>192.6</v>
      </c>
      <c r="R47" s="10">
        <v>3.8</v>
      </c>
      <c r="S47" s="10">
        <v>192.1</v>
      </c>
      <c r="T47" s="10">
        <v>5</v>
      </c>
      <c r="U47" s="7">
        <v>172</v>
      </c>
      <c r="V47" s="7">
        <v>50</v>
      </c>
    </row>
    <row r="48" spans="1:22" x14ac:dyDescent="0.2">
      <c r="A48" s="40" t="s">
        <v>72</v>
      </c>
      <c r="B48" s="21" t="s">
        <v>262</v>
      </c>
      <c r="C48" s="21">
        <v>2</v>
      </c>
      <c r="D48" s="142">
        <v>27.094000000000001</v>
      </c>
      <c r="E48" s="15">
        <v>134.5</v>
      </c>
      <c r="F48" s="15">
        <v>-1285.3336631826335</v>
      </c>
      <c r="G48" s="16">
        <v>0</v>
      </c>
      <c r="H48" s="16">
        <v>2.4797570850202511E-2</v>
      </c>
      <c r="I48" s="17">
        <v>4.0839999999999996</v>
      </c>
      <c r="J48" s="18">
        <v>5.1400000000000001E-2</v>
      </c>
      <c r="K48" s="18">
        <v>1.4E-3</v>
      </c>
      <c r="L48" s="19">
        <v>0.215</v>
      </c>
      <c r="M48" s="19">
        <v>6.8999999999999999E-3</v>
      </c>
      <c r="N48" s="18">
        <v>3.0349999999999999E-2</v>
      </c>
      <c r="O48" s="18">
        <v>6.4000000000000005E-4</v>
      </c>
      <c r="P48" s="20">
        <v>0.28996</v>
      </c>
      <c r="Q48" s="17">
        <v>192.7</v>
      </c>
      <c r="R48" s="17">
        <v>4</v>
      </c>
      <c r="S48" s="17">
        <v>197.6</v>
      </c>
      <c r="T48" s="17">
        <v>5.8</v>
      </c>
      <c r="U48" s="14">
        <v>249</v>
      </c>
      <c r="V48" s="14">
        <v>61</v>
      </c>
    </row>
    <row r="49" spans="1:22" s="117" customFormat="1" x14ac:dyDescent="0.2">
      <c r="A49" s="128" t="s">
        <v>73</v>
      </c>
      <c r="B49" s="126" t="s">
        <v>262</v>
      </c>
      <c r="C49" s="126">
        <v>2</v>
      </c>
      <c r="D49" s="140">
        <v>27.135999999999999</v>
      </c>
      <c r="E49" s="118">
        <v>203</v>
      </c>
      <c r="F49" s="118">
        <v>1101.4691482404512</v>
      </c>
      <c r="G49" s="119">
        <v>1.6703718856635259E-2</v>
      </c>
      <c r="H49" s="120">
        <v>1.1276268580215243E-2</v>
      </c>
      <c r="I49" s="121">
        <v>4.0289999999999999</v>
      </c>
      <c r="J49" s="122">
        <v>5.0700000000000002E-2</v>
      </c>
      <c r="K49" s="122">
        <v>1.1999999999999999E-3</v>
      </c>
      <c r="L49" s="123">
        <v>0.21199999999999999</v>
      </c>
      <c r="M49" s="123">
        <v>6.3E-3</v>
      </c>
      <c r="N49" s="122">
        <v>3.0380000000000001E-2</v>
      </c>
      <c r="O49" s="122">
        <v>6.4000000000000005E-4</v>
      </c>
      <c r="P49" s="124">
        <v>0.25863000000000003</v>
      </c>
      <c r="Q49" s="121">
        <v>192.9</v>
      </c>
      <c r="R49" s="121">
        <v>4</v>
      </c>
      <c r="S49" s="121">
        <v>195.1</v>
      </c>
      <c r="T49" s="121">
        <v>5.2</v>
      </c>
      <c r="U49" s="117">
        <v>215</v>
      </c>
      <c r="V49" s="117">
        <v>53</v>
      </c>
    </row>
    <row r="50" spans="1:22" x14ac:dyDescent="0.2">
      <c r="A50" s="40" t="s">
        <v>74</v>
      </c>
      <c r="B50" s="14" t="s">
        <v>262</v>
      </c>
      <c r="C50" s="14">
        <v>2</v>
      </c>
      <c r="D50" s="15">
        <v>27.22</v>
      </c>
      <c r="E50" s="15">
        <v>189.9</v>
      </c>
      <c r="F50" s="15">
        <v>-225557.84615385206</v>
      </c>
      <c r="G50" s="16">
        <v>0</v>
      </c>
      <c r="H50" s="16">
        <v>4.1279669762642746E-3</v>
      </c>
      <c r="I50" s="17">
        <v>3.8340000000000001</v>
      </c>
      <c r="J50" s="18">
        <v>5.0299999999999997E-2</v>
      </c>
      <c r="K50" s="18">
        <v>1.2999999999999999E-3</v>
      </c>
      <c r="L50" s="19">
        <v>0.21049999999999999</v>
      </c>
      <c r="M50" s="19">
        <v>6.4000000000000003E-3</v>
      </c>
      <c r="N50" s="18">
        <v>3.039E-2</v>
      </c>
      <c r="O50" s="18">
        <v>6.8999999999999997E-4</v>
      </c>
      <c r="P50" s="20">
        <v>0.29419000000000001</v>
      </c>
      <c r="Q50" s="17">
        <v>193</v>
      </c>
      <c r="R50" s="17">
        <v>4.3</v>
      </c>
      <c r="S50" s="17">
        <v>193.8</v>
      </c>
      <c r="T50" s="17">
        <v>5.4</v>
      </c>
      <c r="U50" s="14">
        <v>200</v>
      </c>
      <c r="V50" s="14">
        <v>56</v>
      </c>
    </row>
    <row r="51" spans="1:22" s="7" customFormat="1" x14ac:dyDescent="0.2">
      <c r="A51" s="51" t="s">
        <v>75</v>
      </c>
      <c r="B51" s="7" t="s">
        <v>262</v>
      </c>
      <c r="C51" s="7">
        <v>2</v>
      </c>
      <c r="D51" s="8">
        <v>27.062000000000001</v>
      </c>
      <c r="E51" s="8">
        <v>371</v>
      </c>
      <c r="F51" s="8">
        <v>-10797.186555891238</v>
      </c>
      <c r="G51" s="9">
        <v>0</v>
      </c>
      <c r="H51" s="9">
        <v>1.6802443991853377E-2</v>
      </c>
      <c r="I51" s="10">
        <v>3.6219999999999999</v>
      </c>
      <c r="J51" s="11">
        <v>5.0970000000000001E-2</v>
      </c>
      <c r="K51" s="11">
        <v>9.6000000000000002E-4</v>
      </c>
      <c r="L51" s="12">
        <v>0.2135</v>
      </c>
      <c r="M51" s="12">
        <v>5.7000000000000002E-3</v>
      </c>
      <c r="N51" s="11">
        <v>3.04E-2</v>
      </c>
      <c r="O51" s="11">
        <v>6.2E-4</v>
      </c>
      <c r="P51" s="13">
        <v>0.39892</v>
      </c>
      <c r="Q51" s="10">
        <v>193.1</v>
      </c>
      <c r="R51" s="10">
        <v>3.8</v>
      </c>
      <c r="S51" s="10">
        <v>196.4</v>
      </c>
      <c r="T51" s="10">
        <v>4.7</v>
      </c>
      <c r="U51" s="7">
        <v>230</v>
      </c>
      <c r="V51" s="7">
        <v>43</v>
      </c>
    </row>
    <row r="52" spans="1:22" x14ac:dyDescent="0.2">
      <c r="A52" s="40" t="s">
        <v>76</v>
      </c>
      <c r="B52" s="14" t="s">
        <v>262</v>
      </c>
      <c r="C52" s="14">
        <v>2</v>
      </c>
      <c r="D52" s="15">
        <v>27.053999999999998</v>
      </c>
      <c r="E52" s="15">
        <v>364</v>
      </c>
      <c r="F52" s="15">
        <v>-102238.04347826149</v>
      </c>
      <c r="G52" s="16">
        <v>0</v>
      </c>
      <c r="H52" s="16">
        <v>-8.8726513569938881E-3</v>
      </c>
      <c r="I52" s="17">
        <v>2.92</v>
      </c>
      <c r="J52" s="18">
        <v>4.9500000000000002E-2</v>
      </c>
      <c r="K52" s="18">
        <v>8.5999999999999998E-4</v>
      </c>
      <c r="L52" s="19">
        <v>0.20780000000000001</v>
      </c>
      <c r="M52" s="19">
        <v>4.8999999999999998E-3</v>
      </c>
      <c r="N52" s="18">
        <v>3.0439999999999998E-2</v>
      </c>
      <c r="O52" s="18">
        <v>5.8E-4</v>
      </c>
      <c r="P52" s="20">
        <v>0.23197000000000001</v>
      </c>
      <c r="Q52" s="17">
        <v>193.3</v>
      </c>
      <c r="R52" s="17">
        <v>3.6</v>
      </c>
      <c r="S52" s="17">
        <v>191.6</v>
      </c>
      <c r="T52" s="17">
        <v>4.0999999999999996</v>
      </c>
      <c r="U52" s="14">
        <v>166</v>
      </c>
      <c r="V52" s="14">
        <v>40</v>
      </c>
    </row>
    <row r="53" spans="1:22" s="117" customFormat="1" x14ac:dyDescent="0.2">
      <c r="A53" s="128" t="s">
        <v>77</v>
      </c>
      <c r="B53" s="117" t="s">
        <v>262</v>
      </c>
      <c r="C53" s="117">
        <v>2</v>
      </c>
      <c r="D53" s="118">
        <v>27.06</v>
      </c>
      <c r="E53" s="118">
        <v>158.80000000000001</v>
      </c>
      <c r="F53" s="118">
        <v>1426.837221403174</v>
      </c>
      <c r="G53" s="119">
        <v>1.2893636935721361E-2</v>
      </c>
      <c r="H53" s="120">
        <v>-3.6231884057971175E-3</v>
      </c>
      <c r="I53" s="121">
        <v>4.2889999999999997</v>
      </c>
      <c r="J53" s="122">
        <v>4.99E-2</v>
      </c>
      <c r="K53" s="122">
        <v>1.1999999999999999E-3</v>
      </c>
      <c r="L53" s="123">
        <v>0.20979999999999999</v>
      </c>
      <c r="M53" s="123">
        <v>6.1999999999999998E-3</v>
      </c>
      <c r="N53" s="122">
        <v>3.0530000000000002E-2</v>
      </c>
      <c r="O53" s="122">
        <v>6.0999999999999997E-4</v>
      </c>
      <c r="P53" s="124">
        <v>0.24784</v>
      </c>
      <c r="Q53" s="121">
        <v>193.9</v>
      </c>
      <c r="R53" s="121">
        <v>3.8</v>
      </c>
      <c r="S53" s="121">
        <v>193.2</v>
      </c>
      <c r="T53" s="121">
        <v>5.2</v>
      </c>
      <c r="U53" s="117">
        <v>180</v>
      </c>
      <c r="V53" s="117">
        <v>54</v>
      </c>
    </row>
    <row r="54" spans="1:22" x14ac:dyDescent="0.2">
      <c r="A54" s="40" t="s">
        <v>78</v>
      </c>
      <c r="B54" s="14" t="s">
        <v>262</v>
      </c>
      <c r="C54" s="14">
        <v>2</v>
      </c>
      <c r="D54" s="15">
        <v>27.068000000000001</v>
      </c>
      <c r="E54" s="15">
        <v>256.60000000000002</v>
      </c>
      <c r="F54" s="15">
        <v>-6873.579354838711</v>
      </c>
      <c r="G54" s="16">
        <v>0</v>
      </c>
      <c r="H54" s="16">
        <v>-5.6994818652849055E-3</v>
      </c>
      <c r="I54" s="17">
        <v>3.3809999999999998</v>
      </c>
      <c r="J54" s="18">
        <v>4.9750000000000003E-2</v>
      </c>
      <c r="K54" s="18">
        <v>9.7999999999999997E-4</v>
      </c>
      <c r="L54" s="19">
        <v>0.20949999999999999</v>
      </c>
      <c r="M54" s="19">
        <v>5.7000000000000002E-3</v>
      </c>
      <c r="N54" s="18">
        <v>3.056E-2</v>
      </c>
      <c r="O54" s="18">
        <v>6.2E-4</v>
      </c>
      <c r="P54" s="20">
        <v>0.37830000000000003</v>
      </c>
      <c r="Q54" s="17">
        <v>194.1</v>
      </c>
      <c r="R54" s="17">
        <v>3.9</v>
      </c>
      <c r="S54" s="17">
        <v>193</v>
      </c>
      <c r="T54" s="17">
        <v>4.8</v>
      </c>
      <c r="U54" s="14">
        <v>175</v>
      </c>
      <c r="V54" s="14">
        <v>44</v>
      </c>
    </row>
    <row r="55" spans="1:22" s="7" customFormat="1" x14ac:dyDescent="0.2">
      <c r="A55" s="51" t="s">
        <v>79</v>
      </c>
      <c r="B55" s="7" t="s">
        <v>262</v>
      </c>
      <c r="C55" s="7">
        <v>2</v>
      </c>
      <c r="D55" s="8">
        <v>27.091999999999999</v>
      </c>
      <c r="E55" s="8">
        <v>279.89999999999998</v>
      </c>
      <c r="F55" s="8">
        <v>-1125.8587908840987</v>
      </c>
      <c r="G55" s="9">
        <v>0</v>
      </c>
      <c r="H55" s="9">
        <v>-9.3360995850622075E-3</v>
      </c>
      <c r="I55" s="10">
        <v>3.6110000000000002</v>
      </c>
      <c r="J55" s="11">
        <v>4.9570000000000003E-2</v>
      </c>
      <c r="K55" s="11">
        <v>8.5999999999999998E-4</v>
      </c>
      <c r="L55" s="12">
        <v>0.2092</v>
      </c>
      <c r="M55" s="12">
        <v>5.0000000000000001E-3</v>
      </c>
      <c r="N55" s="11">
        <v>3.0640000000000001E-2</v>
      </c>
      <c r="O55" s="11">
        <v>6.2E-4</v>
      </c>
      <c r="P55" s="13">
        <v>0.32156000000000001</v>
      </c>
      <c r="Q55" s="10">
        <v>194.6</v>
      </c>
      <c r="R55" s="10">
        <v>3.9</v>
      </c>
      <c r="S55" s="10">
        <v>192.8</v>
      </c>
      <c r="T55" s="10">
        <v>4.2</v>
      </c>
      <c r="U55" s="7">
        <v>169</v>
      </c>
      <c r="V55" s="7">
        <v>39</v>
      </c>
    </row>
    <row r="56" spans="1:22" s="109" customFormat="1" x14ac:dyDescent="0.2">
      <c r="A56" s="127" t="s">
        <v>80</v>
      </c>
      <c r="B56" s="109" t="s">
        <v>262</v>
      </c>
      <c r="C56" s="109">
        <v>2</v>
      </c>
      <c r="D56" s="110">
        <v>27.084</v>
      </c>
      <c r="E56" s="110">
        <v>203.3</v>
      </c>
      <c r="F56" s="110">
        <v>1478.3775277732109</v>
      </c>
      <c r="G56" s="111">
        <v>1.2443209931371458E-2</v>
      </c>
      <c r="H56" s="112">
        <v>5.6151097498723379E-3</v>
      </c>
      <c r="I56" s="113">
        <v>4.4580000000000002</v>
      </c>
      <c r="J56" s="114">
        <v>5.0560000000000001E-2</v>
      </c>
      <c r="K56" s="114">
        <v>9.8999999999999999E-4</v>
      </c>
      <c r="L56" s="115">
        <v>0.21290000000000001</v>
      </c>
      <c r="M56" s="115">
        <v>5.5999999999999999E-3</v>
      </c>
      <c r="N56" s="114">
        <v>3.0669999999999999E-2</v>
      </c>
      <c r="O56" s="114">
        <v>5.6999999999999998E-4</v>
      </c>
      <c r="P56" s="116">
        <v>0.39694000000000002</v>
      </c>
      <c r="Q56" s="113">
        <v>194.8</v>
      </c>
      <c r="R56" s="113">
        <v>3.5</v>
      </c>
      <c r="S56" s="113">
        <v>195.9</v>
      </c>
      <c r="T56" s="113">
        <v>4.7</v>
      </c>
      <c r="U56" s="109">
        <v>212</v>
      </c>
      <c r="V56" s="109">
        <v>44</v>
      </c>
    </row>
    <row r="57" spans="1:22" s="7" customFormat="1" x14ac:dyDescent="0.2">
      <c r="A57" s="51" t="s">
        <v>81</v>
      </c>
      <c r="B57" s="7" t="s">
        <v>262</v>
      </c>
      <c r="C57" s="7">
        <v>2</v>
      </c>
      <c r="D57" s="8">
        <v>27.088000000000001</v>
      </c>
      <c r="E57" s="8">
        <v>188</v>
      </c>
      <c r="F57" s="8">
        <v>1823326.2500000198</v>
      </c>
      <c r="G57" s="9">
        <v>1.0088956852894428E-5</v>
      </c>
      <c r="H57" s="9">
        <v>-5.1546391752577136E-3</v>
      </c>
      <c r="I57" s="10">
        <v>3.923</v>
      </c>
      <c r="J57" s="11">
        <v>4.9799999999999997E-2</v>
      </c>
      <c r="K57" s="11">
        <v>1.1999999999999999E-3</v>
      </c>
      <c r="L57" s="12">
        <v>0.21060000000000001</v>
      </c>
      <c r="M57" s="12">
        <v>6.0000000000000001E-3</v>
      </c>
      <c r="N57" s="11">
        <v>3.0710000000000001E-2</v>
      </c>
      <c r="O57" s="11">
        <v>6.6E-4</v>
      </c>
      <c r="P57" s="13">
        <v>0.19564000000000001</v>
      </c>
      <c r="Q57" s="10">
        <v>195</v>
      </c>
      <c r="R57" s="10">
        <v>4.0999999999999996</v>
      </c>
      <c r="S57" s="10">
        <v>194</v>
      </c>
      <c r="T57" s="10">
        <v>5</v>
      </c>
      <c r="U57" s="7">
        <v>178</v>
      </c>
      <c r="V57" s="7">
        <v>53</v>
      </c>
    </row>
    <row r="58" spans="1:22" x14ac:dyDescent="0.2">
      <c r="A58" s="40" t="s">
        <v>82</v>
      </c>
      <c r="B58" s="14" t="s">
        <v>262</v>
      </c>
      <c r="C58" s="14">
        <v>2</v>
      </c>
      <c r="D58" s="15">
        <v>27.114000000000001</v>
      </c>
      <c r="E58" s="15">
        <v>144</v>
      </c>
      <c r="F58" s="15">
        <v>-630.99495464773383</v>
      </c>
      <c r="G58" s="16">
        <v>0</v>
      </c>
      <c r="H58" s="16">
        <v>4.5824847250509615E-3</v>
      </c>
      <c r="I58" s="17">
        <v>3.887</v>
      </c>
      <c r="J58" s="18">
        <v>5.04E-2</v>
      </c>
      <c r="K58" s="18">
        <v>1.4E-3</v>
      </c>
      <c r="L58" s="19">
        <v>0.21360000000000001</v>
      </c>
      <c r="M58" s="19">
        <v>6.7999999999999996E-3</v>
      </c>
      <c r="N58" s="18">
        <v>3.0800000000000001E-2</v>
      </c>
      <c r="O58" s="18">
        <v>6.6E-4</v>
      </c>
      <c r="P58" s="20">
        <v>0.19954</v>
      </c>
      <c r="Q58" s="17">
        <v>195.5</v>
      </c>
      <c r="R58" s="17">
        <v>4.0999999999999996</v>
      </c>
      <c r="S58" s="17">
        <v>196.4</v>
      </c>
      <c r="T58" s="17">
        <v>5.7</v>
      </c>
      <c r="U58" s="14">
        <v>201</v>
      </c>
      <c r="V58" s="14">
        <v>61</v>
      </c>
    </row>
    <row r="59" spans="1:22" s="7" customFormat="1" x14ac:dyDescent="0.2">
      <c r="A59" s="51"/>
      <c r="F59" s="8"/>
      <c r="G59" s="9"/>
      <c r="H59" s="9"/>
      <c r="I59" s="10"/>
      <c r="J59" s="11"/>
      <c r="K59" s="11"/>
      <c r="L59" s="12"/>
      <c r="M59" s="12"/>
      <c r="N59" s="11"/>
      <c r="O59" s="11"/>
      <c r="P59" s="13"/>
      <c r="Q59" s="10"/>
      <c r="R59" s="10"/>
      <c r="S59" s="10"/>
      <c r="T59" s="10"/>
    </row>
    <row r="60" spans="1:22" x14ac:dyDescent="0.2">
      <c r="A60" s="40" t="s">
        <v>109</v>
      </c>
      <c r="B60" s="14" t="s">
        <v>262</v>
      </c>
      <c r="C60" s="14">
        <v>1</v>
      </c>
      <c r="D60" s="15">
        <v>21.969000000000001</v>
      </c>
      <c r="E60" s="15">
        <v>249</v>
      </c>
      <c r="F60" s="15">
        <v>13593.128623577406</v>
      </c>
      <c r="G60" s="16">
        <v>1.3546338742596203E-3</v>
      </c>
      <c r="H60" s="16">
        <v>1.0816657652785278E-2</v>
      </c>
      <c r="I60" s="17">
        <v>1.6839999999999999</v>
      </c>
      <c r="J60" s="18">
        <v>4.99E-2</v>
      </c>
      <c r="K60" s="18">
        <v>1.5E-3</v>
      </c>
      <c r="L60" s="19">
        <v>0.2</v>
      </c>
      <c r="M60" s="19">
        <v>6.7000000000000002E-3</v>
      </c>
      <c r="N60" s="18">
        <v>2.878E-2</v>
      </c>
      <c r="O60" s="18">
        <v>5.1000000000000004E-4</v>
      </c>
      <c r="P60" s="20">
        <v>0.40888000000000002</v>
      </c>
      <c r="Q60" s="17">
        <v>182.9</v>
      </c>
      <c r="R60" s="17">
        <v>3.2</v>
      </c>
      <c r="S60" s="17">
        <v>184.9</v>
      </c>
      <c r="T60" s="17">
        <v>5.7</v>
      </c>
      <c r="U60" s="14">
        <v>179</v>
      </c>
      <c r="V60" s="14">
        <v>67</v>
      </c>
    </row>
    <row r="61" spans="1:22" s="117" customFormat="1" x14ac:dyDescent="0.2">
      <c r="A61" s="128" t="s">
        <v>110</v>
      </c>
      <c r="B61" s="117" t="s">
        <v>262</v>
      </c>
      <c r="C61" s="117">
        <v>1</v>
      </c>
      <c r="D61" s="118">
        <v>32.533999999999999</v>
      </c>
      <c r="E61" s="118">
        <v>185</v>
      </c>
      <c r="F61" s="118">
        <v>-7273.6506925648755</v>
      </c>
      <c r="G61" s="120">
        <v>0</v>
      </c>
      <c r="H61" s="119">
        <v>0.10289073983341501</v>
      </c>
      <c r="I61" s="121">
        <v>4.8319999999999999</v>
      </c>
      <c r="J61" s="122">
        <v>5.57E-2</v>
      </c>
      <c r="K61" s="122">
        <v>1.6999999999999999E-3</v>
      </c>
      <c r="L61" s="123">
        <v>0.22289999999999999</v>
      </c>
      <c r="M61" s="123">
        <v>6.6E-3</v>
      </c>
      <c r="N61" s="122">
        <v>2.8809999999999999E-2</v>
      </c>
      <c r="O61" s="122">
        <v>4.2999999999999999E-4</v>
      </c>
      <c r="P61" s="124">
        <v>0.20150000000000001</v>
      </c>
      <c r="Q61" s="121">
        <v>183.1</v>
      </c>
      <c r="R61" s="121">
        <v>2.7</v>
      </c>
      <c r="S61" s="121">
        <v>204.1</v>
      </c>
      <c r="T61" s="121">
        <v>5.4</v>
      </c>
      <c r="U61" s="117">
        <v>429</v>
      </c>
      <c r="V61" s="117">
        <v>70</v>
      </c>
    </row>
    <row r="62" spans="1:22" x14ac:dyDescent="0.2">
      <c r="A62" s="40" t="s">
        <v>126</v>
      </c>
      <c r="B62" s="14" t="s">
        <v>262</v>
      </c>
      <c r="C62" s="14">
        <v>1</v>
      </c>
      <c r="D62" s="15">
        <v>12.81</v>
      </c>
      <c r="E62" s="15">
        <v>304</v>
      </c>
      <c r="F62" s="15">
        <v>-10809.607708189953</v>
      </c>
      <c r="G62" s="16">
        <v>0</v>
      </c>
      <c r="H62" s="16">
        <v>3.1136481577581643E-3</v>
      </c>
      <c r="I62" s="17">
        <v>1.8620000000000001</v>
      </c>
      <c r="J62" s="18">
        <v>5.0099999999999999E-2</v>
      </c>
      <c r="K62" s="18">
        <v>1.2999999999999999E-3</v>
      </c>
      <c r="L62" s="19">
        <v>0.20899999999999999</v>
      </c>
      <c r="M62" s="19">
        <v>6.0000000000000001E-3</v>
      </c>
      <c r="N62" s="18">
        <v>3.0249999999999999E-2</v>
      </c>
      <c r="O62" s="18">
        <v>6.3000000000000003E-4</v>
      </c>
      <c r="P62" s="20">
        <v>0.52898000000000001</v>
      </c>
      <c r="Q62" s="17">
        <v>192.1</v>
      </c>
      <c r="R62" s="17">
        <v>3.9</v>
      </c>
      <c r="S62" s="17">
        <v>192.7</v>
      </c>
      <c r="T62" s="17">
        <v>5.0999999999999996</v>
      </c>
      <c r="U62" s="14">
        <v>193</v>
      </c>
      <c r="V62" s="14">
        <v>58</v>
      </c>
    </row>
    <row r="63" spans="1:22" s="7" customFormat="1" x14ac:dyDescent="0.2">
      <c r="A63" s="51" t="s">
        <v>145</v>
      </c>
      <c r="B63" s="7" t="s">
        <v>262</v>
      </c>
      <c r="C63" s="7">
        <v>1</v>
      </c>
      <c r="D63" s="8">
        <v>27.11</v>
      </c>
      <c r="E63" s="8">
        <v>228.7</v>
      </c>
      <c r="F63" s="8">
        <v>27397.586805555475</v>
      </c>
      <c r="G63" s="9">
        <v>6.7136563451698772E-4</v>
      </c>
      <c r="H63" s="9">
        <v>-2.0439448134901284E-3</v>
      </c>
      <c r="I63" s="10">
        <v>1.625</v>
      </c>
      <c r="J63" s="11">
        <v>4.9799999999999997E-2</v>
      </c>
      <c r="K63" s="11">
        <v>1.2999999999999999E-3</v>
      </c>
      <c r="L63" s="12">
        <v>0.2127</v>
      </c>
      <c r="M63" s="12">
        <v>5.4000000000000003E-3</v>
      </c>
      <c r="N63" s="11">
        <v>3.0890000000000001E-2</v>
      </c>
      <c r="O63" s="11">
        <v>4.0000000000000002E-4</v>
      </c>
      <c r="P63" s="13">
        <v>0.21618999999999999</v>
      </c>
      <c r="Q63" s="10">
        <v>196.1</v>
      </c>
      <c r="R63" s="10">
        <v>2.5</v>
      </c>
      <c r="S63" s="10">
        <v>195.7</v>
      </c>
      <c r="T63" s="10">
        <v>4.5</v>
      </c>
      <c r="U63" s="7">
        <v>175</v>
      </c>
      <c r="V63" s="7">
        <v>57</v>
      </c>
    </row>
    <row r="64" spans="1:22" x14ac:dyDescent="0.2">
      <c r="A64" s="40" t="s">
        <v>124</v>
      </c>
      <c r="B64" s="14" t="s">
        <v>262</v>
      </c>
      <c r="C64" s="14">
        <v>1</v>
      </c>
      <c r="D64" s="15">
        <v>27.085999999999999</v>
      </c>
      <c r="E64" s="15">
        <v>346</v>
      </c>
      <c r="F64" s="15">
        <v>-2474.8511345957836</v>
      </c>
      <c r="G64" s="16">
        <v>0</v>
      </c>
      <c r="H64" s="16">
        <v>-3.6706869428422273E-3</v>
      </c>
      <c r="I64" s="17">
        <v>2.3199999999999998</v>
      </c>
      <c r="J64" s="18">
        <v>4.9790000000000001E-2</v>
      </c>
      <c r="K64" s="18">
        <v>1.1000000000000001E-3</v>
      </c>
      <c r="L64" s="19">
        <v>0.20669999999999999</v>
      </c>
      <c r="M64" s="19">
        <v>4.7999999999999996E-3</v>
      </c>
      <c r="N64" s="18">
        <v>3.0130000000000001E-2</v>
      </c>
      <c r="O64" s="18">
        <v>4.6000000000000001E-4</v>
      </c>
      <c r="P64" s="20">
        <v>0.46196999999999999</v>
      </c>
      <c r="Q64" s="17">
        <v>191.4</v>
      </c>
      <c r="R64" s="17">
        <v>2.9</v>
      </c>
      <c r="S64" s="17">
        <v>190.7</v>
      </c>
      <c r="T64" s="17">
        <v>4</v>
      </c>
      <c r="U64" s="14">
        <v>177</v>
      </c>
      <c r="V64" s="14">
        <v>49</v>
      </c>
    </row>
    <row r="65" spans="1:22" s="7" customFormat="1" x14ac:dyDescent="0.2">
      <c r="A65" s="51" t="s">
        <v>117</v>
      </c>
      <c r="B65" s="7" t="s">
        <v>262</v>
      </c>
      <c r="C65" s="7">
        <v>1</v>
      </c>
      <c r="D65" s="8">
        <v>19.337</v>
      </c>
      <c r="E65" s="8">
        <v>231</v>
      </c>
      <c r="F65" s="8">
        <v>-4141.0139810761202</v>
      </c>
      <c r="G65" s="9">
        <v>0</v>
      </c>
      <c r="H65" s="9">
        <v>2.2256728778467849E-2</v>
      </c>
      <c r="I65" s="10">
        <v>1.631</v>
      </c>
      <c r="J65" s="11">
        <v>5.11E-2</v>
      </c>
      <c r="K65" s="11">
        <v>1.5E-3</v>
      </c>
      <c r="L65" s="12">
        <v>0.2097</v>
      </c>
      <c r="M65" s="12">
        <v>6.3E-3</v>
      </c>
      <c r="N65" s="11">
        <v>2.9729999999999999E-2</v>
      </c>
      <c r="O65" s="11">
        <v>3.8999999999999999E-4</v>
      </c>
      <c r="P65" s="13">
        <v>0.13139999999999999</v>
      </c>
      <c r="Q65" s="10">
        <v>188.9</v>
      </c>
      <c r="R65" s="10">
        <v>2.4</v>
      </c>
      <c r="S65" s="10">
        <v>193.2</v>
      </c>
      <c r="T65" s="10">
        <v>5.3</v>
      </c>
      <c r="U65" s="7">
        <v>234</v>
      </c>
      <c r="V65" s="7">
        <v>67</v>
      </c>
    </row>
    <row r="66" spans="1:22" x14ac:dyDescent="0.2">
      <c r="A66" s="40" t="s">
        <v>137</v>
      </c>
      <c r="B66" s="14" t="s">
        <v>262</v>
      </c>
      <c r="C66" s="14">
        <v>1</v>
      </c>
      <c r="D66" s="15">
        <v>27.053999999999998</v>
      </c>
      <c r="E66" s="15">
        <v>240.7</v>
      </c>
      <c r="F66" s="15">
        <v>3115.3317467872439</v>
      </c>
      <c r="G66" s="16">
        <v>5.905058117043718E-3</v>
      </c>
      <c r="H66" s="16">
        <v>8.6646279306828999E-3</v>
      </c>
      <c r="I66" s="17">
        <v>3.9940000000000002</v>
      </c>
      <c r="J66" s="18">
        <v>5.0470000000000001E-2</v>
      </c>
      <c r="K66" s="18">
        <v>1.1000000000000001E-3</v>
      </c>
      <c r="L66" s="19">
        <v>0.21329999999999999</v>
      </c>
      <c r="M66" s="19">
        <v>5.7000000000000002E-3</v>
      </c>
      <c r="N66" s="18">
        <v>3.0640000000000001E-2</v>
      </c>
      <c r="O66" s="18">
        <v>4.4999999999999999E-4</v>
      </c>
      <c r="P66" s="20">
        <v>0.44847999999999999</v>
      </c>
      <c r="Q66" s="17">
        <v>194.5</v>
      </c>
      <c r="R66" s="17">
        <v>2.8</v>
      </c>
      <c r="S66" s="17">
        <v>196.2</v>
      </c>
      <c r="T66" s="17">
        <v>4.8</v>
      </c>
      <c r="U66" s="14">
        <v>208</v>
      </c>
      <c r="V66" s="14">
        <v>48</v>
      </c>
    </row>
    <row r="67" spans="1:22" s="7" customFormat="1" x14ac:dyDescent="0.2">
      <c r="A67" s="51" t="s">
        <v>133</v>
      </c>
      <c r="B67" s="7" t="s">
        <v>262</v>
      </c>
      <c r="C67" s="7">
        <v>1</v>
      </c>
      <c r="D67" s="8">
        <v>27.068000000000001</v>
      </c>
      <c r="E67" s="8">
        <v>213.3</v>
      </c>
      <c r="F67" s="8">
        <v>2380.0347840841609</v>
      </c>
      <c r="G67" s="9">
        <v>7.7304676702293941E-3</v>
      </c>
      <c r="H67" s="9">
        <v>7.7200205867216098E-3</v>
      </c>
      <c r="I67" s="10">
        <v>1.7005999999999999</v>
      </c>
      <c r="J67" s="11">
        <v>5.0099999999999999E-2</v>
      </c>
      <c r="K67" s="11">
        <v>1.1999999999999999E-3</v>
      </c>
      <c r="L67" s="12">
        <v>0.21099999999999999</v>
      </c>
      <c r="M67" s="12">
        <v>5.3E-3</v>
      </c>
      <c r="N67" s="11">
        <v>3.0360000000000002E-2</v>
      </c>
      <c r="O67" s="11">
        <v>4.4000000000000002E-4</v>
      </c>
      <c r="P67" s="13">
        <v>0.21301999999999999</v>
      </c>
      <c r="Q67" s="10">
        <v>192.8</v>
      </c>
      <c r="R67" s="10">
        <v>2.8</v>
      </c>
      <c r="S67" s="10">
        <v>194.3</v>
      </c>
      <c r="T67" s="10">
        <v>4.4000000000000004</v>
      </c>
      <c r="U67" s="7">
        <v>191</v>
      </c>
      <c r="V67" s="7">
        <v>53</v>
      </c>
    </row>
    <row r="68" spans="1:22" x14ac:dyDescent="0.2">
      <c r="A68" s="40" t="s">
        <v>118</v>
      </c>
      <c r="B68" s="14" t="s">
        <v>262</v>
      </c>
      <c r="C68" s="14">
        <v>1</v>
      </c>
      <c r="D68" s="15">
        <v>27.068000000000001</v>
      </c>
      <c r="E68" s="15">
        <v>151</v>
      </c>
      <c r="F68" s="15">
        <v>-953.35176395752796</v>
      </c>
      <c r="G68" s="16">
        <v>0</v>
      </c>
      <c r="H68" s="16">
        <v>3.6697247706421909E-2</v>
      </c>
      <c r="I68" s="17">
        <v>2.774</v>
      </c>
      <c r="J68" s="18">
        <v>5.1999999999999998E-2</v>
      </c>
      <c r="K68" s="18">
        <v>1.5E-3</v>
      </c>
      <c r="L68" s="19">
        <v>0.21340000000000001</v>
      </c>
      <c r="M68" s="19">
        <v>6.3E-3</v>
      </c>
      <c r="N68" s="18">
        <v>2.9749999999999999E-2</v>
      </c>
      <c r="O68" s="18">
        <v>4.2999999999999999E-4</v>
      </c>
      <c r="P68" s="20">
        <v>0.21088000000000001</v>
      </c>
      <c r="Q68" s="17">
        <v>189</v>
      </c>
      <c r="R68" s="17">
        <v>2.7</v>
      </c>
      <c r="S68" s="17">
        <v>196.2</v>
      </c>
      <c r="T68" s="17">
        <v>5.2</v>
      </c>
      <c r="U68" s="14">
        <v>271</v>
      </c>
      <c r="V68" s="14">
        <v>64</v>
      </c>
    </row>
    <row r="69" spans="1:22" s="7" customFormat="1" x14ac:dyDescent="0.2">
      <c r="A69" s="51" t="s">
        <v>123</v>
      </c>
      <c r="B69" s="7" t="s">
        <v>262</v>
      </c>
      <c r="C69" s="7">
        <v>1</v>
      </c>
      <c r="D69" s="8">
        <v>27.06</v>
      </c>
      <c r="E69" s="8">
        <v>175.5</v>
      </c>
      <c r="F69" s="8">
        <v>-1920.45643153527</v>
      </c>
      <c r="G69" s="9">
        <v>0</v>
      </c>
      <c r="H69" s="9">
        <v>7.2765072765073047E-3</v>
      </c>
      <c r="I69" s="10">
        <v>2.0110000000000001</v>
      </c>
      <c r="J69" s="11">
        <v>5.0299999999999997E-2</v>
      </c>
      <c r="K69" s="11">
        <v>1.1999999999999999E-3</v>
      </c>
      <c r="L69" s="12">
        <v>0.20880000000000001</v>
      </c>
      <c r="M69" s="12">
        <v>5.7999999999999996E-3</v>
      </c>
      <c r="N69" s="11">
        <v>3.0079999999999999E-2</v>
      </c>
      <c r="O69" s="11">
        <v>4.2999999999999999E-4</v>
      </c>
      <c r="P69" s="13">
        <v>0.42435</v>
      </c>
      <c r="Q69" s="10">
        <v>191</v>
      </c>
      <c r="R69" s="10">
        <v>2.7</v>
      </c>
      <c r="S69" s="10">
        <v>192.4</v>
      </c>
      <c r="T69" s="10">
        <v>4.8</v>
      </c>
      <c r="U69" s="7">
        <v>200</v>
      </c>
      <c r="V69" s="7">
        <v>55</v>
      </c>
    </row>
    <row r="70" spans="1:22" x14ac:dyDescent="0.2">
      <c r="A70" s="40" t="s">
        <v>147</v>
      </c>
      <c r="B70" s="14" t="s">
        <v>262</v>
      </c>
      <c r="C70" s="14">
        <v>1</v>
      </c>
      <c r="D70" s="15">
        <v>27.094000000000001</v>
      </c>
      <c r="E70" s="15">
        <v>310</v>
      </c>
      <c r="F70" s="15">
        <v>-87341.288278775333</v>
      </c>
      <c r="G70" s="16">
        <v>0</v>
      </c>
      <c r="H70" s="16">
        <v>1.7955112219451341E-2</v>
      </c>
      <c r="I70" s="17">
        <v>2.64</v>
      </c>
      <c r="J70" s="18">
        <v>5.0840000000000003E-2</v>
      </c>
      <c r="K70" s="18">
        <v>1E-3</v>
      </c>
      <c r="L70" s="19">
        <v>0.2185</v>
      </c>
      <c r="M70" s="19">
        <v>5.4000000000000003E-3</v>
      </c>
      <c r="N70" s="18">
        <v>3.1019999999999999E-2</v>
      </c>
      <c r="O70" s="18">
        <v>4.4000000000000002E-4</v>
      </c>
      <c r="P70" s="20">
        <v>0.56574999999999998</v>
      </c>
      <c r="Q70" s="17">
        <v>196.9</v>
      </c>
      <c r="R70" s="17">
        <v>2.7</v>
      </c>
      <c r="S70" s="17">
        <v>200.5</v>
      </c>
      <c r="T70" s="17">
        <v>4.5</v>
      </c>
      <c r="U70" s="14">
        <v>226</v>
      </c>
      <c r="V70" s="14">
        <v>46</v>
      </c>
    </row>
    <row r="71" spans="1:22" s="7" customFormat="1" x14ac:dyDescent="0.2">
      <c r="A71" s="51" t="s">
        <v>122</v>
      </c>
      <c r="B71" s="7" t="s">
        <v>262</v>
      </c>
      <c r="C71" s="7">
        <v>1</v>
      </c>
      <c r="D71" s="8">
        <v>23.376999999999999</v>
      </c>
      <c r="E71" s="8">
        <v>287</v>
      </c>
      <c r="F71" s="8">
        <v>7353.4256194201971</v>
      </c>
      <c r="G71" s="9">
        <v>2.5025005442191389E-3</v>
      </c>
      <c r="H71" s="9">
        <v>-5.8016877637130371E-3</v>
      </c>
      <c r="I71" s="10">
        <v>2.17</v>
      </c>
      <c r="J71" s="11">
        <v>4.9599999999999998E-2</v>
      </c>
      <c r="K71" s="11">
        <v>1.1999999999999999E-3</v>
      </c>
      <c r="L71" s="12">
        <v>0.2054</v>
      </c>
      <c r="M71" s="12">
        <v>5.7000000000000002E-3</v>
      </c>
      <c r="N71" s="11">
        <v>3.0030000000000001E-2</v>
      </c>
      <c r="O71" s="11">
        <v>4.4000000000000002E-4</v>
      </c>
      <c r="P71" s="13">
        <v>0.49874000000000002</v>
      </c>
      <c r="Q71" s="10">
        <v>190.7</v>
      </c>
      <c r="R71" s="10">
        <v>2.7</v>
      </c>
      <c r="S71" s="10">
        <v>189.6</v>
      </c>
      <c r="T71" s="10">
        <v>4.8</v>
      </c>
      <c r="U71" s="7">
        <v>171</v>
      </c>
      <c r="V71" s="7">
        <v>54</v>
      </c>
    </row>
    <row r="72" spans="1:22" x14ac:dyDescent="0.2">
      <c r="A72" s="40" t="s">
        <v>130</v>
      </c>
      <c r="B72" s="14" t="s">
        <v>262</v>
      </c>
      <c r="C72" s="14">
        <v>1</v>
      </c>
      <c r="D72" s="15">
        <v>27.06</v>
      </c>
      <c r="E72" s="15">
        <v>191.7</v>
      </c>
      <c r="F72" s="15">
        <v>-15031.189155884196</v>
      </c>
      <c r="G72" s="16">
        <v>0</v>
      </c>
      <c r="H72" s="16">
        <v>6.2015503875968436E-3</v>
      </c>
      <c r="I72" s="17">
        <v>2.2330000000000001</v>
      </c>
      <c r="J72" s="18">
        <v>5.0500000000000003E-2</v>
      </c>
      <c r="K72" s="18">
        <v>1.2999999999999999E-3</v>
      </c>
      <c r="L72" s="19">
        <v>0.21010000000000001</v>
      </c>
      <c r="M72" s="19">
        <v>5.1000000000000004E-3</v>
      </c>
      <c r="N72" s="18">
        <v>3.0280000000000001E-2</v>
      </c>
      <c r="O72" s="18">
        <v>4.2000000000000002E-4</v>
      </c>
      <c r="P72" s="20">
        <v>2.9343000000000001E-2</v>
      </c>
      <c r="Q72" s="17">
        <v>192.3</v>
      </c>
      <c r="R72" s="17">
        <v>2.6</v>
      </c>
      <c r="S72" s="17">
        <v>193.5</v>
      </c>
      <c r="T72" s="17">
        <v>4.3</v>
      </c>
      <c r="U72" s="14">
        <v>209</v>
      </c>
      <c r="V72" s="14">
        <v>59</v>
      </c>
    </row>
    <row r="73" spans="1:22" s="7" customFormat="1" x14ac:dyDescent="0.2">
      <c r="A73" s="51" t="s">
        <v>154</v>
      </c>
      <c r="B73" s="7" t="s">
        <v>262</v>
      </c>
      <c r="C73" s="7">
        <v>1</v>
      </c>
      <c r="D73" s="8">
        <v>27.053999999999998</v>
      </c>
      <c r="E73" s="8">
        <v>149</v>
      </c>
      <c r="F73" s="8">
        <v>-358.17050274667963</v>
      </c>
      <c r="G73" s="9">
        <v>0</v>
      </c>
      <c r="H73" s="9">
        <v>-3.0196275792653271E-3</v>
      </c>
      <c r="I73" s="10">
        <v>2.2000000000000002</v>
      </c>
      <c r="J73" s="11">
        <v>4.9500000000000002E-2</v>
      </c>
      <c r="K73" s="11">
        <v>1.1999999999999999E-3</v>
      </c>
      <c r="L73" s="12">
        <v>0.2162</v>
      </c>
      <c r="M73" s="12">
        <v>5.7000000000000002E-3</v>
      </c>
      <c r="N73" s="11">
        <v>3.141E-2</v>
      </c>
      <c r="O73" s="11">
        <v>4.2000000000000002E-4</v>
      </c>
      <c r="P73" s="13">
        <v>9.1148000000000007E-2</v>
      </c>
      <c r="Q73" s="10">
        <v>199.3</v>
      </c>
      <c r="R73" s="10">
        <v>2.6</v>
      </c>
      <c r="S73" s="10">
        <v>198.7</v>
      </c>
      <c r="T73" s="10">
        <v>4.7</v>
      </c>
      <c r="U73" s="7">
        <v>188</v>
      </c>
      <c r="V73" s="7">
        <v>64</v>
      </c>
    </row>
    <row r="74" spans="1:22" x14ac:dyDescent="0.2">
      <c r="A74" s="40" t="s">
        <v>115</v>
      </c>
      <c r="B74" s="14" t="s">
        <v>262</v>
      </c>
      <c r="C74" s="14">
        <v>1</v>
      </c>
      <c r="D74" s="15">
        <v>21.149000000000001</v>
      </c>
      <c r="E74" s="15">
        <v>181</v>
      </c>
      <c r="F74" s="15">
        <v>-1237.0727624627295</v>
      </c>
      <c r="G74" s="16">
        <v>0</v>
      </c>
      <c r="H74" s="16">
        <v>2.9426948890036053E-2</v>
      </c>
      <c r="I74" s="17">
        <v>2.351</v>
      </c>
      <c r="J74" s="18">
        <v>5.1400000000000001E-2</v>
      </c>
      <c r="K74" s="18">
        <v>1.6999999999999999E-3</v>
      </c>
      <c r="L74" s="19">
        <v>0.2104</v>
      </c>
      <c r="M74" s="19">
        <v>7.1000000000000004E-3</v>
      </c>
      <c r="N74" s="18">
        <v>2.9590000000000002E-2</v>
      </c>
      <c r="O74" s="18">
        <v>4.2999999999999999E-4</v>
      </c>
      <c r="P74" s="20">
        <v>0.27421000000000001</v>
      </c>
      <c r="Q74" s="17">
        <v>188</v>
      </c>
      <c r="R74" s="17">
        <v>2.7</v>
      </c>
      <c r="S74" s="17">
        <v>193.7</v>
      </c>
      <c r="T74" s="17">
        <v>6</v>
      </c>
      <c r="U74" s="14">
        <v>242</v>
      </c>
      <c r="V74" s="14">
        <v>72</v>
      </c>
    </row>
    <row r="75" spans="1:22" s="117" customFormat="1" x14ac:dyDescent="0.2">
      <c r="A75" s="128" t="s">
        <v>155</v>
      </c>
      <c r="B75" s="117" t="s">
        <v>262</v>
      </c>
      <c r="C75" s="117">
        <v>1</v>
      </c>
      <c r="D75" s="118">
        <v>27.06</v>
      </c>
      <c r="E75" s="118">
        <v>171</v>
      </c>
      <c r="F75" s="118">
        <v>1398.2490838229305</v>
      </c>
      <c r="G75" s="119">
        <v>1.3150988465916735E-2</v>
      </c>
      <c r="H75" s="120">
        <v>1.0005002501251026E-3</v>
      </c>
      <c r="I75" s="121">
        <v>2.7930000000000001</v>
      </c>
      <c r="J75" s="122">
        <v>5.0299999999999997E-2</v>
      </c>
      <c r="K75" s="122">
        <v>1.5E-3</v>
      </c>
      <c r="L75" s="123">
        <v>0.2177</v>
      </c>
      <c r="M75" s="123">
        <v>6.3E-3</v>
      </c>
      <c r="N75" s="122">
        <v>3.1460000000000002E-2</v>
      </c>
      <c r="O75" s="122">
        <v>4.6000000000000001E-4</v>
      </c>
      <c r="P75" s="124">
        <v>0.23036999999999999</v>
      </c>
      <c r="Q75" s="121">
        <v>199.7</v>
      </c>
      <c r="R75" s="121">
        <v>2.9</v>
      </c>
      <c r="S75" s="121">
        <v>199.9</v>
      </c>
      <c r="T75" s="121">
        <v>5.3</v>
      </c>
      <c r="U75" s="117">
        <v>198</v>
      </c>
      <c r="V75" s="117">
        <v>65</v>
      </c>
    </row>
    <row r="76" spans="1:22" x14ac:dyDescent="0.2">
      <c r="A76" s="40" t="s">
        <v>139</v>
      </c>
      <c r="B76" s="14" t="s">
        <v>262</v>
      </c>
      <c r="C76" s="14">
        <v>1</v>
      </c>
      <c r="D76" s="15">
        <v>18.143999999999998</v>
      </c>
      <c r="E76" s="15">
        <v>134</v>
      </c>
      <c r="F76" s="15">
        <v>-7198.88728621472</v>
      </c>
      <c r="G76" s="16">
        <v>0</v>
      </c>
      <c r="H76" s="16">
        <v>-3.606388459556964E-3</v>
      </c>
      <c r="I76" s="17">
        <v>2.2200000000000002</v>
      </c>
      <c r="J76" s="18">
        <v>4.9700000000000001E-2</v>
      </c>
      <c r="K76" s="18">
        <v>2.2000000000000001E-3</v>
      </c>
      <c r="L76" s="19">
        <v>0.21099999999999999</v>
      </c>
      <c r="M76" s="19">
        <v>9.2999999999999992E-3</v>
      </c>
      <c r="N76" s="18">
        <v>3.0679999999999999E-2</v>
      </c>
      <c r="O76" s="18">
        <v>5.9000000000000003E-4</v>
      </c>
      <c r="P76" s="20">
        <v>9.1491000000000003E-2</v>
      </c>
      <c r="Q76" s="17">
        <v>194.8</v>
      </c>
      <c r="R76" s="17">
        <v>3.7</v>
      </c>
      <c r="S76" s="17">
        <v>194.1</v>
      </c>
      <c r="T76" s="17">
        <v>7.8</v>
      </c>
      <c r="U76" s="14">
        <v>162</v>
      </c>
      <c r="V76" s="14">
        <v>98</v>
      </c>
    </row>
    <row r="77" spans="1:22" s="117" customFormat="1" x14ac:dyDescent="0.2">
      <c r="A77" s="128" t="s">
        <v>113</v>
      </c>
      <c r="B77" s="117" t="s">
        <v>262</v>
      </c>
      <c r="C77" s="117">
        <v>1</v>
      </c>
      <c r="D77" s="118">
        <v>27.071000000000002</v>
      </c>
      <c r="E77" s="118">
        <v>234.4</v>
      </c>
      <c r="F77" s="118">
        <v>1329.1849536778659</v>
      </c>
      <c r="G77" s="119">
        <v>1.385100541053964E-2</v>
      </c>
      <c r="H77" s="120">
        <v>2.8361344537815136E-2</v>
      </c>
      <c r="I77" s="121">
        <v>2.6709999999999998</v>
      </c>
      <c r="J77" s="122">
        <v>5.0599999999999999E-2</v>
      </c>
      <c r="K77" s="122">
        <v>1.1999999999999999E-3</v>
      </c>
      <c r="L77" s="123">
        <v>0.20630000000000001</v>
      </c>
      <c r="M77" s="123">
        <v>4.7999999999999996E-3</v>
      </c>
      <c r="N77" s="122">
        <v>2.911E-2</v>
      </c>
      <c r="O77" s="122">
        <v>3.5E-4</v>
      </c>
      <c r="P77" s="124">
        <v>0.3135</v>
      </c>
      <c r="Q77" s="121">
        <v>185</v>
      </c>
      <c r="R77" s="121">
        <v>2.2000000000000002</v>
      </c>
      <c r="S77" s="121">
        <v>190.4</v>
      </c>
      <c r="T77" s="121">
        <v>4</v>
      </c>
      <c r="U77" s="117">
        <v>214</v>
      </c>
      <c r="V77" s="117">
        <v>52</v>
      </c>
    </row>
    <row r="78" spans="1:22" x14ac:dyDescent="0.2">
      <c r="A78" s="40" t="s">
        <v>125</v>
      </c>
      <c r="B78" s="14" t="s">
        <v>262</v>
      </c>
      <c r="C78" s="14">
        <v>1</v>
      </c>
      <c r="D78" s="15">
        <v>27.06</v>
      </c>
      <c r="E78" s="15">
        <v>333</v>
      </c>
      <c r="F78" s="15">
        <v>5984.2449897479964</v>
      </c>
      <c r="G78" s="16">
        <v>3.0748900230889247E-3</v>
      </c>
      <c r="H78" s="16">
        <v>2.6055237102657891E-3</v>
      </c>
      <c r="I78" s="17">
        <v>1.873</v>
      </c>
      <c r="J78" s="18">
        <v>5.0139999999999997E-2</v>
      </c>
      <c r="K78" s="18">
        <v>1.1000000000000001E-3</v>
      </c>
      <c r="L78" s="19">
        <v>0.20810000000000001</v>
      </c>
      <c r="M78" s="19">
        <v>4.7999999999999996E-3</v>
      </c>
      <c r="N78" s="18">
        <v>3.014E-2</v>
      </c>
      <c r="O78" s="18">
        <v>4.0999999999999999E-4</v>
      </c>
      <c r="P78" s="20">
        <v>0.39834000000000003</v>
      </c>
      <c r="Q78" s="17">
        <v>191.4</v>
      </c>
      <c r="R78" s="17">
        <v>2.6</v>
      </c>
      <c r="S78" s="17">
        <v>191.9</v>
      </c>
      <c r="T78" s="17">
        <v>4</v>
      </c>
      <c r="U78" s="14">
        <v>193</v>
      </c>
      <c r="V78" s="14">
        <v>48</v>
      </c>
    </row>
    <row r="79" spans="1:22" s="7" customFormat="1" x14ac:dyDescent="0.2">
      <c r="A79" s="51" t="s">
        <v>116</v>
      </c>
      <c r="B79" s="7" t="s">
        <v>262</v>
      </c>
      <c r="C79" s="7">
        <v>1</v>
      </c>
      <c r="D79" s="8">
        <v>27.07</v>
      </c>
      <c r="E79" s="8">
        <v>407.7</v>
      </c>
      <c r="F79" s="8">
        <v>-3446.4623084141381</v>
      </c>
      <c r="G79" s="9">
        <v>0</v>
      </c>
      <c r="H79" s="9">
        <v>9.9685204616999368E-3</v>
      </c>
      <c r="I79" s="10">
        <v>1.88</v>
      </c>
      <c r="J79" s="11">
        <v>5.0470000000000001E-2</v>
      </c>
      <c r="K79" s="11">
        <v>1.1000000000000001E-3</v>
      </c>
      <c r="L79" s="12">
        <v>0.20660000000000001</v>
      </c>
      <c r="M79" s="12">
        <v>4.4999999999999997E-3</v>
      </c>
      <c r="N79" s="11">
        <v>2.971E-2</v>
      </c>
      <c r="O79" s="11">
        <v>3.5E-4</v>
      </c>
      <c r="P79" s="13">
        <v>0.28044999999999998</v>
      </c>
      <c r="Q79" s="10">
        <v>188.7</v>
      </c>
      <c r="R79" s="10">
        <v>2.2000000000000002</v>
      </c>
      <c r="S79" s="10">
        <v>190.6</v>
      </c>
      <c r="T79" s="10">
        <v>3.8</v>
      </c>
      <c r="U79" s="7">
        <v>209</v>
      </c>
      <c r="V79" s="7">
        <v>48</v>
      </c>
    </row>
    <row r="80" spans="1:22" x14ac:dyDescent="0.2">
      <c r="A80" s="40" t="s">
        <v>134</v>
      </c>
      <c r="B80" s="14" t="s">
        <v>262</v>
      </c>
      <c r="C80" s="14">
        <v>1</v>
      </c>
      <c r="D80" s="15">
        <v>27.08</v>
      </c>
      <c r="E80" s="15">
        <v>149.4</v>
      </c>
      <c r="F80" s="15">
        <v>2592.5724063628872</v>
      </c>
      <c r="G80" s="16">
        <v>7.0964953590764912E-3</v>
      </c>
      <c r="H80" s="16">
        <v>2.9145728643216184E-2</v>
      </c>
      <c r="I80" s="17">
        <v>3.069</v>
      </c>
      <c r="J80" s="18">
        <v>5.1700000000000003E-2</v>
      </c>
      <c r="K80" s="18">
        <v>1.6000000000000001E-3</v>
      </c>
      <c r="L80" s="19">
        <v>0.21679999999999999</v>
      </c>
      <c r="M80" s="19">
        <v>6.7999999999999996E-3</v>
      </c>
      <c r="N80" s="18">
        <v>3.0429999999999999E-2</v>
      </c>
      <c r="O80" s="18">
        <v>4.2000000000000002E-4</v>
      </c>
      <c r="P80" s="20">
        <v>0.10205</v>
      </c>
      <c r="Q80" s="17">
        <v>193.2</v>
      </c>
      <c r="R80" s="17">
        <v>2.6</v>
      </c>
      <c r="S80" s="17">
        <v>199</v>
      </c>
      <c r="T80" s="17">
        <v>5.7</v>
      </c>
      <c r="U80" s="14">
        <v>255</v>
      </c>
      <c r="V80" s="14">
        <v>72</v>
      </c>
    </row>
    <row r="81" spans="1:22" s="7" customFormat="1" x14ac:dyDescent="0.2">
      <c r="A81" s="51" t="s">
        <v>149</v>
      </c>
      <c r="B81" s="7" t="s">
        <v>262</v>
      </c>
      <c r="C81" s="7">
        <v>1</v>
      </c>
      <c r="D81" s="8">
        <v>27.097999999999999</v>
      </c>
      <c r="E81" s="8">
        <v>213</v>
      </c>
      <c r="F81" s="8">
        <v>-872.27111353357986</v>
      </c>
      <c r="G81" s="9">
        <v>0</v>
      </c>
      <c r="H81" s="9">
        <v>1.3513513513513598E-2</v>
      </c>
      <c r="I81" s="10">
        <v>2.194</v>
      </c>
      <c r="J81" s="11">
        <v>5.0700000000000002E-2</v>
      </c>
      <c r="K81" s="11">
        <v>1.1999999999999999E-3</v>
      </c>
      <c r="L81" s="12">
        <v>0.2177</v>
      </c>
      <c r="M81" s="12">
        <v>5.5999999999999999E-3</v>
      </c>
      <c r="N81" s="11">
        <v>3.1040000000000002E-2</v>
      </c>
      <c r="O81" s="11">
        <v>3.8000000000000002E-4</v>
      </c>
      <c r="P81" s="13">
        <v>0.36435000000000001</v>
      </c>
      <c r="Q81" s="10">
        <v>197.1</v>
      </c>
      <c r="R81" s="10">
        <v>2.4</v>
      </c>
      <c r="S81" s="10">
        <v>199.8</v>
      </c>
      <c r="T81" s="10">
        <v>4.7</v>
      </c>
      <c r="U81" s="7">
        <v>216</v>
      </c>
      <c r="V81" s="7">
        <v>53</v>
      </c>
    </row>
    <row r="82" spans="1:22" x14ac:dyDescent="0.2">
      <c r="A82" s="40" t="s">
        <v>157</v>
      </c>
      <c r="B82" s="14" t="s">
        <v>262</v>
      </c>
      <c r="C82" s="14">
        <v>1</v>
      </c>
      <c r="D82" s="15">
        <v>14.291</v>
      </c>
      <c r="E82" s="15">
        <v>630</v>
      </c>
      <c r="F82" s="15">
        <v>-4715.5004859086494</v>
      </c>
      <c r="G82" s="16">
        <v>0</v>
      </c>
      <c r="H82" s="16">
        <v>1.4910536779323413E-3</v>
      </c>
      <c r="I82" s="17">
        <v>2.419</v>
      </c>
      <c r="J82" s="18">
        <v>5.0599999999999999E-2</v>
      </c>
      <c r="K82" s="18">
        <v>1.1999999999999999E-3</v>
      </c>
      <c r="L82" s="19">
        <v>0.21920000000000001</v>
      </c>
      <c r="M82" s="19">
        <v>5.0000000000000001E-3</v>
      </c>
      <c r="N82" s="18">
        <v>3.1660000000000001E-2</v>
      </c>
      <c r="O82" s="18">
        <v>4.6000000000000001E-4</v>
      </c>
      <c r="P82" s="20">
        <v>0.35698000000000002</v>
      </c>
      <c r="Q82" s="17">
        <v>200.9</v>
      </c>
      <c r="R82" s="17">
        <v>2.9</v>
      </c>
      <c r="S82" s="17">
        <v>201.2</v>
      </c>
      <c r="T82" s="17">
        <v>4.2</v>
      </c>
      <c r="U82" s="14">
        <v>214</v>
      </c>
      <c r="V82" s="14">
        <v>54</v>
      </c>
    </row>
    <row r="83" spans="1:22" s="7" customFormat="1" x14ac:dyDescent="0.2">
      <c r="A83" s="51" t="s">
        <v>151</v>
      </c>
      <c r="B83" s="7" t="s">
        <v>262</v>
      </c>
      <c r="C83" s="7">
        <v>1</v>
      </c>
      <c r="D83" s="8">
        <v>12.494</v>
      </c>
      <c r="E83" s="8">
        <v>220.5</v>
      </c>
      <c r="F83" s="8">
        <v>-1876.7752851234491</v>
      </c>
      <c r="G83" s="9">
        <v>0</v>
      </c>
      <c r="H83" s="9">
        <v>3.2827045565898993E-2</v>
      </c>
      <c r="I83" s="10">
        <v>2.0110000000000001</v>
      </c>
      <c r="J83" s="11">
        <v>5.1700000000000003E-2</v>
      </c>
      <c r="K83" s="11">
        <v>1.6999999999999999E-3</v>
      </c>
      <c r="L83" s="12">
        <v>0.2228</v>
      </c>
      <c r="M83" s="12">
        <v>8.3999999999999995E-3</v>
      </c>
      <c r="N83" s="11">
        <v>3.109E-2</v>
      </c>
      <c r="O83" s="11">
        <v>5.9000000000000003E-4</v>
      </c>
      <c r="P83" s="13">
        <v>0.33095999999999998</v>
      </c>
      <c r="Q83" s="10">
        <v>197.4</v>
      </c>
      <c r="R83" s="10">
        <v>3.7</v>
      </c>
      <c r="S83" s="10">
        <v>204.1</v>
      </c>
      <c r="T83" s="10">
        <v>6.9</v>
      </c>
      <c r="U83" s="7">
        <v>261</v>
      </c>
      <c r="V83" s="7">
        <v>72</v>
      </c>
    </row>
    <row r="84" spans="1:22" x14ac:dyDescent="0.2">
      <c r="A84" s="40" t="s">
        <v>111</v>
      </c>
      <c r="B84" s="14" t="s">
        <v>262</v>
      </c>
      <c r="C84" s="14">
        <v>1</v>
      </c>
      <c r="D84" s="15">
        <v>14.691000000000001</v>
      </c>
      <c r="E84" s="15">
        <v>349</v>
      </c>
      <c r="F84" s="15">
        <v>-1245.3896924589244</v>
      </c>
      <c r="G84" s="16">
        <v>0</v>
      </c>
      <c r="H84" s="16">
        <v>2.0234291799787085E-2</v>
      </c>
      <c r="I84" s="17">
        <v>1.92</v>
      </c>
      <c r="J84" s="18">
        <v>5.0700000000000002E-2</v>
      </c>
      <c r="K84" s="18">
        <v>1.2999999999999999E-3</v>
      </c>
      <c r="L84" s="19">
        <v>0.20330000000000001</v>
      </c>
      <c r="M84" s="19">
        <v>5.0000000000000001E-3</v>
      </c>
      <c r="N84" s="18">
        <v>2.895E-2</v>
      </c>
      <c r="O84" s="18">
        <v>4.2000000000000002E-4</v>
      </c>
      <c r="P84" s="20">
        <v>9.4756999999999994E-2</v>
      </c>
      <c r="Q84" s="17">
        <v>184</v>
      </c>
      <c r="R84" s="17">
        <v>2.6</v>
      </c>
      <c r="S84" s="17">
        <v>187.8</v>
      </c>
      <c r="T84" s="17">
        <v>4.2</v>
      </c>
      <c r="U84" s="14">
        <v>220</v>
      </c>
      <c r="V84" s="14">
        <v>59</v>
      </c>
    </row>
    <row r="85" spans="1:22" s="7" customFormat="1" x14ac:dyDescent="0.2">
      <c r="A85" s="51" t="s">
        <v>132</v>
      </c>
      <c r="B85" s="7" t="s">
        <v>262</v>
      </c>
      <c r="C85" s="7">
        <v>1</v>
      </c>
      <c r="D85" s="8">
        <v>21.510999999999999</v>
      </c>
      <c r="E85" s="8">
        <v>205.6</v>
      </c>
      <c r="F85" s="8">
        <v>3412.4215089034678</v>
      </c>
      <c r="G85" s="9">
        <v>5.3917969502801193E-3</v>
      </c>
      <c r="H85" s="9">
        <v>8.2389289392378329E-3</v>
      </c>
      <c r="I85" s="10">
        <v>2.835</v>
      </c>
      <c r="J85" s="11">
        <v>5.0099999999999999E-2</v>
      </c>
      <c r="K85" s="11">
        <v>1.2999999999999999E-3</v>
      </c>
      <c r="L85" s="12">
        <v>0.2109</v>
      </c>
      <c r="M85" s="12">
        <v>5.7000000000000002E-3</v>
      </c>
      <c r="N85" s="11">
        <v>3.0329999999999999E-2</v>
      </c>
      <c r="O85" s="11">
        <v>4.2000000000000002E-4</v>
      </c>
      <c r="P85" s="13">
        <v>0.28871999999999998</v>
      </c>
      <c r="Q85" s="10">
        <v>192.6</v>
      </c>
      <c r="R85" s="10">
        <v>2.6</v>
      </c>
      <c r="S85" s="10">
        <v>194.2</v>
      </c>
      <c r="T85" s="10">
        <v>4.8</v>
      </c>
      <c r="U85" s="7">
        <v>189</v>
      </c>
      <c r="V85" s="7">
        <v>59</v>
      </c>
    </row>
    <row r="86" spans="1:22" x14ac:dyDescent="0.2">
      <c r="A86" s="40" t="s">
        <v>152</v>
      </c>
      <c r="B86" s="14" t="s">
        <v>262</v>
      </c>
      <c r="C86" s="14">
        <v>1</v>
      </c>
      <c r="D86" s="15">
        <v>13.933</v>
      </c>
      <c r="E86" s="15">
        <v>239</v>
      </c>
      <c r="F86" s="15">
        <v>-2087.5686924852862</v>
      </c>
      <c r="G86" s="16">
        <v>0</v>
      </c>
      <c r="H86" s="16">
        <v>8.0321285140562138E-3</v>
      </c>
      <c r="I86" s="17">
        <v>1.679</v>
      </c>
      <c r="J86" s="18">
        <v>5.04E-2</v>
      </c>
      <c r="K86" s="18">
        <v>1.5E-3</v>
      </c>
      <c r="L86" s="19">
        <v>0.21690000000000001</v>
      </c>
      <c r="M86" s="19">
        <v>6.4000000000000003E-3</v>
      </c>
      <c r="N86" s="18">
        <v>3.1130000000000001E-2</v>
      </c>
      <c r="O86" s="18">
        <v>6.4000000000000005E-4</v>
      </c>
      <c r="P86" s="20">
        <v>0.37752000000000002</v>
      </c>
      <c r="Q86" s="17">
        <v>197.6</v>
      </c>
      <c r="R86" s="17">
        <v>4</v>
      </c>
      <c r="S86" s="17">
        <v>199.2</v>
      </c>
      <c r="T86" s="17">
        <v>5.3</v>
      </c>
      <c r="U86" s="14">
        <v>203</v>
      </c>
      <c r="V86" s="14">
        <v>65</v>
      </c>
    </row>
    <row r="87" spans="1:22" s="7" customFormat="1" x14ac:dyDescent="0.2">
      <c r="A87" s="51" t="s">
        <v>129</v>
      </c>
      <c r="B87" s="7" t="s">
        <v>262</v>
      </c>
      <c r="C87" s="7">
        <v>1</v>
      </c>
      <c r="D87" s="8">
        <v>27.11</v>
      </c>
      <c r="E87" s="8">
        <v>269.8</v>
      </c>
      <c r="F87" s="8">
        <v>-3011.6463316744262</v>
      </c>
      <c r="G87" s="9">
        <v>0</v>
      </c>
      <c r="H87" s="9">
        <v>1.4864172219374749E-2</v>
      </c>
      <c r="I87" s="10">
        <v>2.3759999999999999</v>
      </c>
      <c r="J87" s="11">
        <v>5.0500000000000003E-2</v>
      </c>
      <c r="K87" s="11">
        <v>1.1999999999999999E-3</v>
      </c>
      <c r="L87" s="12">
        <v>0.21190000000000001</v>
      </c>
      <c r="M87" s="12">
        <v>5.1999999999999998E-3</v>
      </c>
      <c r="N87" s="11">
        <v>3.0269999999999998E-2</v>
      </c>
      <c r="O87" s="11">
        <v>3.5E-4</v>
      </c>
      <c r="P87" s="13">
        <v>0.21737999999999999</v>
      </c>
      <c r="Q87" s="10">
        <v>192.2</v>
      </c>
      <c r="R87" s="10">
        <v>2.2000000000000002</v>
      </c>
      <c r="S87" s="10">
        <v>195.1</v>
      </c>
      <c r="T87" s="10">
        <v>4.3</v>
      </c>
      <c r="U87" s="7">
        <v>208</v>
      </c>
      <c r="V87" s="7">
        <v>54</v>
      </c>
    </row>
    <row r="88" spans="1:22" x14ac:dyDescent="0.2">
      <c r="A88" s="40" t="s">
        <v>150</v>
      </c>
      <c r="B88" s="14" t="s">
        <v>262</v>
      </c>
      <c r="C88" s="14">
        <v>1</v>
      </c>
      <c r="D88" s="15">
        <v>24.677</v>
      </c>
      <c r="E88" s="15">
        <v>258.8</v>
      </c>
      <c r="F88" s="15">
        <v>2303.6608976239368</v>
      </c>
      <c r="G88" s="16">
        <v>7.9838074968082481E-3</v>
      </c>
      <c r="H88" s="16">
        <v>7.0457976849520598E-3</v>
      </c>
      <c r="I88" s="17">
        <v>1.86</v>
      </c>
      <c r="J88" s="18">
        <v>5.0799999999999998E-2</v>
      </c>
      <c r="K88" s="18">
        <v>1.2999999999999999E-3</v>
      </c>
      <c r="L88" s="19">
        <v>0.2165</v>
      </c>
      <c r="M88" s="19">
        <v>7.3000000000000001E-3</v>
      </c>
      <c r="N88" s="18">
        <v>3.109E-2</v>
      </c>
      <c r="O88" s="18">
        <v>5.1000000000000004E-4</v>
      </c>
      <c r="P88" s="20">
        <v>0.58281000000000005</v>
      </c>
      <c r="Q88" s="17">
        <v>197.3</v>
      </c>
      <c r="R88" s="17">
        <v>3.2</v>
      </c>
      <c r="S88" s="17">
        <v>198.7</v>
      </c>
      <c r="T88" s="17">
        <v>6</v>
      </c>
      <c r="U88" s="14">
        <v>221</v>
      </c>
      <c r="V88" s="14">
        <v>59</v>
      </c>
    </row>
    <row r="89" spans="1:22" s="7" customFormat="1" x14ac:dyDescent="0.2">
      <c r="A89" s="51" t="s">
        <v>153</v>
      </c>
      <c r="B89" s="7" t="s">
        <v>262</v>
      </c>
      <c r="C89" s="7">
        <v>1</v>
      </c>
      <c r="D89" s="8">
        <v>18.02</v>
      </c>
      <c r="E89" s="8">
        <v>318</v>
      </c>
      <c r="F89" s="8">
        <v>-2090.395974622621</v>
      </c>
      <c r="G89" s="9">
        <v>0</v>
      </c>
      <c r="H89" s="9">
        <v>1.3432835820895495E-2</v>
      </c>
      <c r="I89" s="10">
        <v>2.4409999999999998</v>
      </c>
      <c r="J89" s="11">
        <v>5.1499999999999997E-2</v>
      </c>
      <c r="K89" s="11">
        <v>1.1000000000000001E-3</v>
      </c>
      <c r="L89" s="12">
        <v>0.219</v>
      </c>
      <c r="M89" s="12">
        <v>5.1999999999999998E-3</v>
      </c>
      <c r="N89" s="11">
        <v>3.1230000000000001E-2</v>
      </c>
      <c r="O89" s="11">
        <v>3.5E-4</v>
      </c>
      <c r="P89" s="13">
        <v>0.28298000000000001</v>
      </c>
      <c r="Q89" s="10">
        <v>198.3</v>
      </c>
      <c r="R89" s="10">
        <v>2.2000000000000002</v>
      </c>
      <c r="S89" s="10">
        <v>201</v>
      </c>
      <c r="T89" s="10">
        <v>4.3</v>
      </c>
      <c r="U89" s="7">
        <v>257</v>
      </c>
      <c r="V89" s="7">
        <v>51</v>
      </c>
    </row>
    <row r="90" spans="1:22" x14ac:dyDescent="0.2">
      <c r="A90" s="40" t="s">
        <v>158</v>
      </c>
      <c r="B90" s="14" t="s">
        <v>262</v>
      </c>
      <c r="C90" s="14">
        <v>1</v>
      </c>
      <c r="D90" s="15">
        <v>27.082999999999998</v>
      </c>
      <c r="E90" s="15">
        <v>143.4</v>
      </c>
      <c r="F90" s="15">
        <v>-3759.5827836411609</v>
      </c>
      <c r="G90" s="16">
        <v>0</v>
      </c>
      <c r="H90" s="16">
        <v>-1.1044176706827447E-2</v>
      </c>
      <c r="I90" s="17">
        <v>2.6680000000000001</v>
      </c>
      <c r="J90" s="18">
        <v>5.0500000000000003E-2</v>
      </c>
      <c r="K90" s="18">
        <v>1.5E-3</v>
      </c>
      <c r="L90" s="19">
        <v>0.217</v>
      </c>
      <c r="M90" s="19">
        <v>6.4000000000000003E-3</v>
      </c>
      <c r="N90" s="18">
        <v>3.1739999999999997E-2</v>
      </c>
      <c r="O90" s="18">
        <v>4.6999999999999999E-4</v>
      </c>
      <c r="P90" s="20">
        <v>8.8745000000000004E-2</v>
      </c>
      <c r="Q90" s="17">
        <v>201.4</v>
      </c>
      <c r="R90" s="17">
        <v>2.9</v>
      </c>
      <c r="S90" s="17">
        <v>199.2</v>
      </c>
      <c r="T90" s="17">
        <v>5.3</v>
      </c>
      <c r="U90" s="14">
        <v>204</v>
      </c>
      <c r="V90" s="14">
        <v>68</v>
      </c>
    </row>
    <row r="91" spans="1:22" s="7" customFormat="1" x14ac:dyDescent="0.2">
      <c r="A91" s="51" t="s">
        <v>142</v>
      </c>
      <c r="B91" s="22" t="s">
        <v>262</v>
      </c>
      <c r="C91" s="22">
        <v>1</v>
      </c>
      <c r="D91" s="141">
        <v>27.062000000000001</v>
      </c>
      <c r="E91" s="8">
        <v>183</v>
      </c>
      <c r="F91" s="8">
        <v>6685.1274753942826</v>
      </c>
      <c r="G91" s="9">
        <v>2.7517217838753396E-3</v>
      </c>
      <c r="H91" s="9">
        <v>-1.4575741801145403E-2</v>
      </c>
      <c r="I91" s="10">
        <v>2.5379999999999998</v>
      </c>
      <c r="J91" s="11">
        <v>4.99E-2</v>
      </c>
      <c r="K91" s="11">
        <v>1.1000000000000001E-3</v>
      </c>
      <c r="L91" s="12">
        <v>0.2084</v>
      </c>
      <c r="M91" s="12">
        <v>5.4000000000000003E-3</v>
      </c>
      <c r="N91" s="11">
        <v>3.0700000000000002E-2</v>
      </c>
      <c r="O91" s="11">
        <v>4.4000000000000002E-4</v>
      </c>
      <c r="P91" s="13">
        <v>0.47411999999999999</v>
      </c>
      <c r="Q91" s="10">
        <v>194.9</v>
      </c>
      <c r="R91" s="10">
        <v>2.8</v>
      </c>
      <c r="S91" s="10">
        <v>192.1</v>
      </c>
      <c r="T91" s="10">
        <v>4.5</v>
      </c>
      <c r="U91" s="7">
        <v>183</v>
      </c>
      <c r="V91" s="7">
        <v>51</v>
      </c>
    </row>
    <row r="92" spans="1:22" x14ac:dyDescent="0.2">
      <c r="A92" s="40" t="s">
        <v>114</v>
      </c>
      <c r="B92" s="14" t="s">
        <v>262</v>
      </c>
      <c r="C92" s="14">
        <v>1</v>
      </c>
      <c r="D92" s="15">
        <v>24.402000000000001</v>
      </c>
      <c r="E92" s="15">
        <v>135</v>
      </c>
      <c r="F92" s="15">
        <v>-804.59616597006573</v>
      </c>
      <c r="G92" s="16">
        <v>0</v>
      </c>
      <c r="H92" s="16">
        <v>4.5267489711934172E-2</v>
      </c>
      <c r="I92" s="17">
        <v>2.8959999999999999</v>
      </c>
      <c r="J92" s="18">
        <v>5.1700000000000003E-2</v>
      </c>
      <c r="K92" s="18">
        <v>1.6999999999999999E-3</v>
      </c>
      <c r="L92" s="19">
        <v>0.2112</v>
      </c>
      <c r="M92" s="19">
        <v>6.4000000000000003E-3</v>
      </c>
      <c r="N92" s="18">
        <v>2.9219999999999999E-2</v>
      </c>
      <c r="O92" s="18">
        <v>4.8000000000000001E-4</v>
      </c>
      <c r="P92" s="20">
        <v>0.25318000000000002</v>
      </c>
      <c r="Q92" s="17">
        <v>185.6</v>
      </c>
      <c r="R92" s="17">
        <v>3</v>
      </c>
      <c r="S92" s="17">
        <v>194.4</v>
      </c>
      <c r="T92" s="17">
        <v>5.4</v>
      </c>
      <c r="U92" s="14">
        <v>269</v>
      </c>
      <c r="V92" s="14">
        <v>69</v>
      </c>
    </row>
    <row r="93" spans="1:22" s="7" customFormat="1" x14ac:dyDescent="0.2">
      <c r="A93" s="51" t="s">
        <v>127</v>
      </c>
      <c r="B93" s="22" t="s">
        <v>262</v>
      </c>
      <c r="C93" s="22">
        <v>1</v>
      </c>
      <c r="D93" s="141">
        <v>27.058</v>
      </c>
      <c r="E93" s="8">
        <v>164.8</v>
      </c>
      <c r="F93" s="8">
        <v>-973.3906335656668</v>
      </c>
      <c r="G93" s="9">
        <v>0</v>
      </c>
      <c r="H93" s="9">
        <v>-8.9285714285713969E-3</v>
      </c>
      <c r="I93" s="10">
        <v>2.7040000000000002</v>
      </c>
      <c r="J93" s="11">
        <v>5.0200000000000002E-2</v>
      </c>
      <c r="K93" s="11">
        <v>1.5E-3</v>
      </c>
      <c r="L93" s="12">
        <v>0.2064</v>
      </c>
      <c r="M93" s="12">
        <v>5.5999999999999999E-3</v>
      </c>
      <c r="N93" s="11">
        <v>3.0249999999999999E-2</v>
      </c>
      <c r="O93" s="11">
        <v>3.8000000000000002E-4</v>
      </c>
      <c r="P93" s="13">
        <v>-4.4734000000000003E-2</v>
      </c>
      <c r="Q93" s="10">
        <v>192.1</v>
      </c>
      <c r="R93" s="10">
        <v>2.4</v>
      </c>
      <c r="S93" s="10">
        <v>190.4</v>
      </c>
      <c r="T93" s="10">
        <v>4.7</v>
      </c>
      <c r="U93" s="7">
        <v>192</v>
      </c>
      <c r="V93" s="7">
        <v>64</v>
      </c>
    </row>
    <row r="94" spans="1:22" x14ac:dyDescent="0.2">
      <c r="A94" s="40" t="s">
        <v>138</v>
      </c>
      <c r="B94" s="14" t="s">
        <v>262</v>
      </c>
      <c r="C94" s="14">
        <v>1</v>
      </c>
      <c r="D94" s="15">
        <v>27.09</v>
      </c>
      <c r="E94" s="15">
        <v>165</v>
      </c>
      <c r="F94" s="15">
        <v>-1376.2796339177419</v>
      </c>
      <c r="G94" s="16">
        <v>0</v>
      </c>
      <c r="H94" s="16">
        <v>-1.6196447230929945E-2</v>
      </c>
      <c r="I94" s="17">
        <v>2.431</v>
      </c>
      <c r="J94" s="18">
        <v>4.9700000000000001E-2</v>
      </c>
      <c r="K94" s="18">
        <v>1.1999999999999999E-3</v>
      </c>
      <c r="L94" s="19">
        <v>0.20749999999999999</v>
      </c>
      <c r="M94" s="19">
        <v>5.4000000000000003E-3</v>
      </c>
      <c r="N94" s="18">
        <v>3.0630000000000001E-2</v>
      </c>
      <c r="O94" s="18">
        <v>3.8999999999999999E-4</v>
      </c>
      <c r="P94" s="20">
        <v>0.32052999999999998</v>
      </c>
      <c r="Q94" s="17">
        <v>194.5</v>
      </c>
      <c r="R94" s="17">
        <v>2.5</v>
      </c>
      <c r="S94" s="17">
        <v>191.4</v>
      </c>
      <c r="T94" s="17">
        <v>4.5</v>
      </c>
      <c r="U94" s="14">
        <v>173</v>
      </c>
      <c r="V94" s="14">
        <v>55</v>
      </c>
    </row>
    <row r="95" spans="1:22" s="7" customFormat="1" x14ac:dyDescent="0.2">
      <c r="A95" s="51" t="s">
        <v>156</v>
      </c>
      <c r="B95" s="7" t="s">
        <v>262</v>
      </c>
      <c r="C95" s="7">
        <v>1</v>
      </c>
      <c r="D95" s="8">
        <v>27.068000000000001</v>
      </c>
      <c r="E95" s="8">
        <v>255</v>
      </c>
      <c r="F95" s="8">
        <v>-2038.7241388194677</v>
      </c>
      <c r="G95" s="9">
        <v>0</v>
      </c>
      <c r="H95" s="9">
        <v>-2.189409368635431E-2</v>
      </c>
      <c r="I95" s="10">
        <v>2.4319999999999999</v>
      </c>
      <c r="J95" s="11">
        <v>4.9299999999999997E-2</v>
      </c>
      <c r="K95" s="11">
        <v>1.1000000000000001E-3</v>
      </c>
      <c r="L95" s="12">
        <v>0.21340000000000001</v>
      </c>
      <c r="M95" s="12">
        <v>4.7000000000000002E-3</v>
      </c>
      <c r="N95" s="11">
        <v>3.1620000000000002E-2</v>
      </c>
      <c r="O95" s="11">
        <v>3.6999999999999999E-4</v>
      </c>
      <c r="P95" s="13">
        <v>0.19868</v>
      </c>
      <c r="Q95" s="10">
        <v>200.7</v>
      </c>
      <c r="R95" s="10">
        <v>2.2999999999999998</v>
      </c>
      <c r="S95" s="10">
        <v>196.4</v>
      </c>
      <c r="T95" s="10">
        <v>3.9</v>
      </c>
      <c r="U95" s="7">
        <v>155</v>
      </c>
      <c r="V95" s="7">
        <v>50</v>
      </c>
    </row>
    <row r="96" spans="1:22" s="109" customFormat="1" x14ac:dyDescent="0.2">
      <c r="A96" s="127" t="s">
        <v>140</v>
      </c>
      <c r="B96" s="125" t="s">
        <v>262</v>
      </c>
      <c r="C96" s="125">
        <v>1</v>
      </c>
      <c r="D96" s="139">
        <v>27.076000000000001</v>
      </c>
      <c r="E96" s="110">
        <v>285</v>
      </c>
      <c r="F96" s="110">
        <v>1719.2140579182808</v>
      </c>
      <c r="G96" s="111">
        <v>1.0700099764294974E-2</v>
      </c>
      <c r="H96" s="112">
        <v>4.5988758303524557E-3</v>
      </c>
      <c r="I96" s="113">
        <v>2.7290000000000001</v>
      </c>
      <c r="J96" s="114">
        <v>0.05</v>
      </c>
      <c r="K96" s="114">
        <v>1.1999999999999999E-3</v>
      </c>
      <c r="L96" s="115">
        <v>0.2127</v>
      </c>
      <c r="M96" s="115">
        <v>5.1999999999999998E-3</v>
      </c>
      <c r="N96" s="114">
        <v>3.0679999999999999E-2</v>
      </c>
      <c r="O96" s="114">
        <v>3.1E-4</v>
      </c>
      <c r="P96" s="116">
        <v>0.23626</v>
      </c>
      <c r="Q96" s="113">
        <v>194.8</v>
      </c>
      <c r="R96" s="113">
        <v>2</v>
      </c>
      <c r="S96" s="113">
        <v>195.7</v>
      </c>
      <c r="T96" s="113">
        <v>4.4000000000000004</v>
      </c>
      <c r="U96" s="109">
        <v>186</v>
      </c>
      <c r="V96" s="109">
        <v>52</v>
      </c>
    </row>
    <row r="97" spans="1:22" s="7" customFormat="1" x14ac:dyDescent="0.2">
      <c r="A97" s="51" t="s">
        <v>148</v>
      </c>
      <c r="B97" s="7" t="s">
        <v>262</v>
      </c>
      <c r="C97" s="7">
        <v>1</v>
      </c>
      <c r="D97" s="8">
        <v>27.056000000000001</v>
      </c>
      <c r="E97" s="8">
        <v>138.80000000000001</v>
      </c>
      <c r="F97" s="8">
        <v>-1079.9952094533455</v>
      </c>
      <c r="G97" s="9">
        <v>0</v>
      </c>
      <c r="H97" s="9">
        <v>1.0147133434803557E-3</v>
      </c>
      <c r="I97" s="10">
        <v>2.6379999999999999</v>
      </c>
      <c r="J97" s="11">
        <v>5.0200000000000002E-2</v>
      </c>
      <c r="K97" s="11">
        <v>1.6999999999999999E-3</v>
      </c>
      <c r="L97" s="12">
        <v>0.2145</v>
      </c>
      <c r="M97" s="12">
        <v>7.4000000000000003E-3</v>
      </c>
      <c r="N97" s="11">
        <v>3.1009999999999999E-2</v>
      </c>
      <c r="O97" s="11">
        <v>4.4000000000000002E-4</v>
      </c>
      <c r="P97" s="13">
        <v>0.27477000000000001</v>
      </c>
      <c r="Q97" s="10">
        <v>196.9</v>
      </c>
      <c r="R97" s="10">
        <v>2.7</v>
      </c>
      <c r="S97" s="10">
        <v>197.1</v>
      </c>
      <c r="T97" s="10">
        <v>6.2</v>
      </c>
      <c r="U97" s="7">
        <v>190</v>
      </c>
      <c r="V97" s="7">
        <v>72</v>
      </c>
    </row>
    <row r="98" spans="1:22" s="109" customFormat="1" x14ac:dyDescent="0.2">
      <c r="A98" s="127" t="s">
        <v>131</v>
      </c>
      <c r="B98" s="125" t="s">
        <v>262</v>
      </c>
      <c r="C98" s="125">
        <v>1</v>
      </c>
      <c r="D98" s="139">
        <v>24.14</v>
      </c>
      <c r="E98" s="110">
        <v>178</v>
      </c>
      <c r="F98" s="110">
        <v>621.13291808673171</v>
      </c>
      <c r="G98" s="111">
        <v>2.9622300265861625E-2</v>
      </c>
      <c r="H98" s="112">
        <v>6.7114093959730337E-3</v>
      </c>
      <c r="I98" s="113">
        <v>1.9039999999999999</v>
      </c>
      <c r="J98" s="114">
        <v>4.9500000000000002E-2</v>
      </c>
      <c r="K98" s="114">
        <v>1.6000000000000001E-3</v>
      </c>
      <c r="L98" s="115">
        <v>0.2104</v>
      </c>
      <c r="M98" s="115">
        <v>6.4999999999999997E-3</v>
      </c>
      <c r="N98" s="114">
        <v>3.0300000000000001E-2</v>
      </c>
      <c r="O98" s="114">
        <v>4.8999999999999998E-4</v>
      </c>
      <c r="P98" s="116">
        <v>8.8031999999999999E-2</v>
      </c>
      <c r="Q98" s="113">
        <v>192.4</v>
      </c>
      <c r="R98" s="113">
        <v>3</v>
      </c>
      <c r="S98" s="113">
        <v>193.7</v>
      </c>
      <c r="T98" s="113">
        <v>5.5</v>
      </c>
      <c r="U98" s="109">
        <v>160</v>
      </c>
      <c r="V98" s="109">
        <v>72</v>
      </c>
    </row>
    <row r="99" spans="1:22" s="117" customFormat="1" x14ac:dyDescent="0.2">
      <c r="A99" s="128" t="s">
        <v>119</v>
      </c>
      <c r="B99" s="126" t="s">
        <v>262</v>
      </c>
      <c r="C99" s="126">
        <v>1</v>
      </c>
      <c r="D99" s="140">
        <v>17.481999999999999</v>
      </c>
      <c r="E99" s="118">
        <v>413</v>
      </c>
      <c r="F99" s="118">
        <v>1523.9079913927433</v>
      </c>
      <c r="G99" s="119">
        <v>1.2077084553172876E-2</v>
      </c>
      <c r="H99" s="120">
        <v>2.7263374485596792E-2</v>
      </c>
      <c r="I99" s="121">
        <v>2.581</v>
      </c>
      <c r="J99" s="122">
        <v>5.0599999999999999E-2</v>
      </c>
      <c r="K99" s="122">
        <v>1.2999999999999999E-3</v>
      </c>
      <c r="L99" s="123">
        <v>0.21110000000000001</v>
      </c>
      <c r="M99" s="123">
        <v>5.1999999999999998E-3</v>
      </c>
      <c r="N99" s="122">
        <v>2.9760000000000002E-2</v>
      </c>
      <c r="O99" s="122">
        <v>5.1999999999999995E-4</v>
      </c>
      <c r="P99" s="124">
        <v>0.25059999999999999</v>
      </c>
      <c r="Q99" s="121">
        <v>189.1</v>
      </c>
      <c r="R99" s="121">
        <v>3.2</v>
      </c>
      <c r="S99" s="121">
        <v>194.4</v>
      </c>
      <c r="T99" s="121">
        <v>4.4000000000000004</v>
      </c>
      <c r="U99" s="117">
        <v>214</v>
      </c>
      <c r="V99" s="117">
        <v>58</v>
      </c>
    </row>
    <row r="100" spans="1:22" s="109" customFormat="1" x14ac:dyDescent="0.2">
      <c r="A100" s="127" t="s">
        <v>128</v>
      </c>
      <c r="B100" s="125" t="s">
        <v>262</v>
      </c>
      <c r="C100" s="125">
        <v>1</v>
      </c>
      <c r="D100" s="139">
        <v>16.901</v>
      </c>
      <c r="E100" s="110">
        <v>391.3</v>
      </c>
      <c r="F100" s="110">
        <v>2146.5339183260212</v>
      </c>
      <c r="G100" s="112">
        <v>8.5718834925353309E-3</v>
      </c>
      <c r="H100" s="111">
        <v>6.3383715260848406E-2</v>
      </c>
      <c r="I100" s="113">
        <v>1.4990000000000001</v>
      </c>
      <c r="J100" s="114">
        <v>5.28E-2</v>
      </c>
      <c r="K100" s="114">
        <v>1.6000000000000001E-3</v>
      </c>
      <c r="L100" s="115">
        <v>0.224</v>
      </c>
      <c r="M100" s="115">
        <v>7.1999999999999998E-3</v>
      </c>
      <c r="N100" s="114">
        <v>3.0259999999999999E-2</v>
      </c>
      <c r="O100" s="114">
        <v>4.2000000000000002E-4</v>
      </c>
      <c r="P100" s="116">
        <v>0.31025000000000003</v>
      </c>
      <c r="Q100" s="113">
        <v>192.1</v>
      </c>
      <c r="R100" s="113">
        <v>2.6</v>
      </c>
      <c r="S100" s="113">
        <v>205.1</v>
      </c>
      <c r="T100" s="113">
        <v>6</v>
      </c>
      <c r="U100" s="109">
        <v>307</v>
      </c>
      <c r="V100" s="109">
        <v>68</v>
      </c>
    </row>
    <row r="101" spans="1:22" s="7" customFormat="1" x14ac:dyDescent="0.2">
      <c r="A101" s="51" t="s">
        <v>146</v>
      </c>
      <c r="B101" s="7" t="s">
        <v>262</v>
      </c>
      <c r="C101" s="7">
        <v>1</v>
      </c>
      <c r="D101" s="8">
        <v>23.742999999999999</v>
      </c>
      <c r="E101" s="8">
        <v>222</v>
      </c>
      <c r="F101" s="8">
        <v>-990.8399512307642</v>
      </c>
      <c r="G101" s="9">
        <v>0</v>
      </c>
      <c r="H101" s="9">
        <v>1.8009004502251069E-2</v>
      </c>
      <c r="I101" s="10">
        <v>2.2970000000000002</v>
      </c>
      <c r="J101" s="11">
        <v>5.0200000000000002E-2</v>
      </c>
      <c r="K101" s="11">
        <v>1.6000000000000001E-3</v>
      </c>
      <c r="L101" s="12">
        <v>0.21779999999999999</v>
      </c>
      <c r="M101" s="12">
        <v>6.4999999999999997E-3</v>
      </c>
      <c r="N101" s="11">
        <v>3.0929999999999999E-2</v>
      </c>
      <c r="O101" s="11">
        <v>3.6999999999999999E-4</v>
      </c>
      <c r="P101" s="13">
        <v>6.8173999999999998E-2</v>
      </c>
      <c r="Q101" s="10">
        <v>196.3</v>
      </c>
      <c r="R101" s="10">
        <v>2.2999999999999998</v>
      </c>
      <c r="S101" s="10">
        <v>199.9</v>
      </c>
      <c r="T101" s="10">
        <v>5.4</v>
      </c>
      <c r="U101" s="7">
        <v>193</v>
      </c>
      <c r="V101" s="7">
        <v>69</v>
      </c>
    </row>
    <row r="102" spans="1:22" s="109" customFormat="1" x14ac:dyDescent="0.2">
      <c r="A102" s="127" t="s">
        <v>112</v>
      </c>
      <c r="B102" s="125" t="s">
        <v>262</v>
      </c>
      <c r="C102" s="125">
        <v>1</v>
      </c>
      <c r="D102" s="139">
        <v>27.07</v>
      </c>
      <c r="E102" s="110">
        <v>279.60000000000002</v>
      </c>
      <c r="F102" s="110">
        <v>1714.0798280326346</v>
      </c>
      <c r="G102" s="111">
        <v>1.0741040085259945E-2</v>
      </c>
      <c r="H102" s="112">
        <v>1.282736504543025E-2</v>
      </c>
      <c r="I102" s="113">
        <v>2.0760000000000001</v>
      </c>
      <c r="J102" s="114">
        <v>0.05</v>
      </c>
      <c r="K102" s="114">
        <v>1.1999999999999999E-3</v>
      </c>
      <c r="L102" s="115">
        <v>0.20250000000000001</v>
      </c>
      <c r="M102" s="115">
        <v>4.8999999999999998E-3</v>
      </c>
      <c r="N102" s="114">
        <v>2.9069999999999999E-2</v>
      </c>
      <c r="O102" s="114">
        <v>2.9999999999999997E-4</v>
      </c>
      <c r="P102" s="116">
        <v>0.16409000000000001</v>
      </c>
      <c r="Q102" s="113">
        <v>184.7</v>
      </c>
      <c r="R102" s="113">
        <v>1.9</v>
      </c>
      <c r="S102" s="113">
        <v>187.1</v>
      </c>
      <c r="T102" s="113">
        <v>4.0999999999999996</v>
      </c>
      <c r="U102" s="109">
        <v>189</v>
      </c>
      <c r="V102" s="109">
        <v>53</v>
      </c>
    </row>
    <row r="103" spans="1:22" s="7" customFormat="1" x14ac:dyDescent="0.2">
      <c r="A103" s="51" t="s">
        <v>136</v>
      </c>
      <c r="B103" s="7" t="s">
        <v>262</v>
      </c>
      <c r="C103" s="7">
        <v>1</v>
      </c>
      <c r="D103" s="8">
        <v>27.064</v>
      </c>
      <c r="E103" s="8">
        <v>236</v>
      </c>
      <c r="F103" s="8">
        <v>-2147.8335331392364</v>
      </c>
      <c r="G103" s="9">
        <v>0</v>
      </c>
      <c r="H103" s="9">
        <v>-3.3564198188598793E-2</v>
      </c>
      <c r="I103" s="10">
        <v>2.2450000000000001</v>
      </c>
      <c r="J103" s="11">
        <v>4.82E-2</v>
      </c>
      <c r="K103" s="11">
        <v>1.4E-3</v>
      </c>
      <c r="L103" s="12">
        <v>0.20319999999999999</v>
      </c>
      <c r="M103" s="12">
        <v>6.0000000000000001E-3</v>
      </c>
      <c r="N103" s="11">
        <v>3.0550000000000001E-2</v>
      </c>
      <c r="O103" s="11">
        <v>4.4000000000000002E-4</v>
      </c>
      <c r="P103" s="13">
        <v>0.30382999999999999</v>
      </c>
      <c r="Q103" s="10">
        <v>194</v>
      </c>
      <c r="R103" s="10">
        <v>2.8</v>
      </c>
      <c r="S103" s="10">
        <v>187.7</v>
      </c>
      <c r="T103" s="10">
        <v>5</v>
      </c>
      <c r="U103" s="7">
        <v>105</v>
      </c>
      <c r="V103" s="7">
        <v>64</v>
      </c>
    </row>
    <row r="104" spans="1:22" x14ac:dyDescent="0.2">
      <c r="A104" s="40" t="s">
        <v>143</v>
      </c>
      <c r="B104" s="14" t="s">
        <v>262</v>
      </c>
      <c r="C104" s="14">
        <v>1</v>
      </c>
      <c r="D104" s="15">
        <v>27.087</v>
      </c>
      <c r="E104" s="15">
        <v>219</v>
      </c>
      <c r="F104" s="15">
        <v>-6866.666666666667</v>
      </c>
      <c r="G104" s="16">
        <v>0</v>
      </c>
      <c r="H104" s="16">
        <v>-6.1951471347445608E-3</v>
      </c>
      <c r="I104" s="17">
        <v>2.0720000000000001</v>
      </c>
      <c r="J104" s="18">
        <v>0.05</v>
      </c>
      <c r="K104" s="18">
        <v>1.4E-3</v>
      </c>
      <c r="L104" s="19">
        <v>0.2104</v>
      </c>
      <c r="M104" s="19">
        <v>5.8999999999999999E-3</v>
      </c>
      <c r="N104" s="18">
        <v>3.0689999999999999E-2</v>
      </c>
      <c r="O104" s="18">
        <v>4.0000000000000002E-4</v>
      </c>
      <c r="P104" s="20">
        <v>0.21867</v>
      </c>
      <c r="Q104" s="17">
        <v>194.9</v>
      </c>
      <c r="R104" s="17">
        <v>2.5</v>
      </c>
      <c r="S104" s="17">
        <v>193.7</v>
      </c>
      <c r="T104" s="17">
        <v>5</v>
      </c>
      <c r="U104" s="14">
        <v>182</v>
      </c>
      <c r="V104" s="14">
        <v>62</v>
      </c>
    </row>
    <row r="105" spans="1:22" s="7" customFormat="1" x14ac:dyDescent="0.2">
      <c r="A105" s="51" t="s">
        <v>141</v>
      </c>
      <c r="B105" s="7" t="s">
        <v>262</v>
      </c>
      <c r="C105" s="7">
        <v>1</v>
      </c>
      <c r="D105" s="8">
        <v>27.082000000000001</v>
      </c>
      <c r="E105" s="8">
        <v>175.8</v>
      </c>
      <c r="F105" s="8">
        <v>-3214.8195060164671</v>
      </c>
      <c r="G105" s="9">
        <v>0</v>
      </c>
      <c r="H105" s="9">
        <v>-4.1215868109223397E-3</v>
      </c>
      <c r="I105" s="10">
        <v>2.5379999999999998</v>
      </c>
      <c r="J105" s="11">
        <v>4.9700000000000001E-2</v>
      </c>
      <c r="K105" s="11">
        <v>1.2999999999999999E-3</v>
      </c>
      <c r="L105" s="12">
        <v>0.21079999999999999</v>
      </c>
      <c r="M105" s="12">
        <v>5.5999999999999999E-3</v>
      </c>
      <c r="N105" s="11">
        <v>3.0689999999999999E-2</v>
      </c>
      <c r="O105" s="11">
        <v>5.0000000000000001E-4</v>
      </c>
      <c r="P105" s="13">
        <v>0.28029999999999999</v>
      </c>
      <c r="Q105" s="10">
        <v>194.9</v>
      </c>
      <c r="R105" s="10">
        <v>3.1</v>
      </c>
      <c r="S105" s="10">
        <v>194.1</v>
      </c>
      <c r="T105" s="10">
        <v>4.7</v>
      </c>
      <c r="U105" s="7">
        <v>173</v>
      </c>
      <c r="V105" s="7">
        <v>59</v>
      </c>
    </row>
    <row r="106" spans="1:22" x14ac:dyDescent="0.2">
      <c r="A106" s="40" t="s">
        <v>144</v>
      </c>
      <c r="B106" s="14" t="s">
        <v>262</v>
      </c>
      <c r="C106" s="14">
        <v>1</v>
      </c>
      <c r="D106" s="15">
        <v>27.07</v>
      </c>
      <c r="E106" s="15">
        <v>266</v>
      </c>
      <c r="F106" s="15">
        <v>-11569.298156604091</v>
      </c>
      <c r="G106" s="16">
        <v>0</v>
      </c>
      <c r="H106" s="16">
        <v>7.6219512195121464E-3</v>
      </c>
      <c r="I106" s="17">
        <v>2.5510000000000002</v>
      </c>
      <c r="J106" s="18">
        <v>5.04E-2</v>
      </c>
      <c r="K106" s="18">
        <v>1.2999999999999999E-3</v>
      </c>
      <c r="L106" s="19">
        <v>0.21410000000000001</v>
      </c>
      <c r="M106" s="19">
        <v>6.3E-3</v>
      </c>
      <c r="N106" s="18">
        <v>3.0759999999999999E-2</v>
      </c>
      <c r="O106" s="18">
        <v>4.4000000000000002E-4</v>
      </c>
      <c r="P106" s="20">
        <v>0.41409000000000001</v>
      </c>
      <c r="Q106" s="17">
        <v>195.3</v>
      </c>
      <c r="R106" s="17">
        <v>2.7</v>
      </c>
      <c r="S106" s="17">
        <v>196.8</v>
      </c>
      <c r="T106" s="17">
        <v>5.3</v>
      </c>
      <c r="U106" s="14">
        <v>202</v>
      </c>
      <c r="V106" s="14">
        <v>58</v>
      </c>
    </row>
    <row r="107" spans="1:22" s="7" customFormat="1" x14ac:dyDescent="0.2">
      <c r="A107" s="51" t="s">
        <v>135</v>
      </c>
      <c r="B107" s="22" t="s">
        <v>262</v>
      </c>
      <c r="C107" s="22">
        <v>1</v>
      </c>
      <c r="D107" s="141">
        <v>27.056000000000001</v>
      </c>
      <c r="E107" s="8">
        <v>185</v>
      </c>
      <c r="F107" s="8">
        <v>-1922.348789095777</v>
      </c>
      <c r="G107" s="9">
        <v>0</v>
      </c>
      <c r="H107" s="9">
        <v>-8.8495575221239076E-3</v>
      </c>
      <c r="I107" s="10">
        <v>1.9119999999999999</v>
      </c>
      <c r="J107" s="11">
        <v>4.9599999999999998E-2</v>
      </c>
      <c r="K107" s="11">
        <v>1.4E-3</v>
      </c>
      <c r="L107" s="12">
        <v>0.20849999999999999</v>
      </c>
      <c r="M107" s="12">
        <v>6.1999999999999998E-3</v>
      </c>
      <c r="N107" s="11">
        <v>3.0519999999999999E-2</v>
      </c>
      <c r="O107" s="11">
        <v>4.4000000000000002E-4</v>
      </c>
      <c r="P107" s="13">
        <v>0.23477999999999999</v>
      </c>
      <c r="Q107" s="10">
        <v>193.8</v>
      </c>
      <c r="R107" s="10">
        <v>2.8</v>
      </c>
      <c r="S107" s="10">
        <v>192.1</v>
      </c>
      <c r="T107" s="10">
        <v>5.2</v>
      </c>
      <c r="U107" s="7">
        <v>167</v>
      </c>
      <c r="V107" s="7">
        <v>64</v>
      </c>
    </row>
    <row r="108" spans="1:22" x14ac:dyDescent="0.2">
      <c r="A108" s="40" t="s">
        <v>121</v>
      </c>
      <c r="B108" s="14" t="s">
        <v>262</v>
      </c>
      <c r="C108" s="14">
        <v>1</v>
      </c>
      <c r="D108" s="15">
        <v>16.145</v>
      </c>
      <c r="E108" s="15">
        <v>165.8</v>
      </c>
      <c r="F108" s="15">
        <v>-501.04733008217971</v>
      </c>
      <c r="G108" s="16">
        <v>0</v>
      </c>
      <c r="H108" s="16">
        <v>8.8403536141447026E-3</v>
      </c>
      <c r="I108" s="17">
        <v>2.012</v>
      </c>
      <c r="J108" s="18">
        <v>5.0299999999999997E-2</v>
      </c>
      <c r="K108" s="18">
        <v>1.5E-3</v>
      </c>
      <c r="L108" s="19">
        <v>0.2087</v>
      </c>
      <c r="M108" s="19">
        <v>8.0000000000000002E-3</v>
      </c>
      <c r="N108" s="18">
        <v>3.0009999999999998E-2</v>
      </c>
      <c r="O108" s="18">
        <v>6.0999999999999997E-4</v>
      </c>
      <c r="P108" s="20">
        <v>0.57433999999999996</v>
      </c>
      <c r="Q108" s="17">
        <v>190.6</v>
      </c>
      <c r="R108" s="17">
        <v>3.8</v>
      </c>
      <c r="S108" s="17">
        <v>192.3</v>
      </c>
      <c r="T108" s="17">
        <v>6.7</v>
      </c>
      <c r="U108" s="14">
        <v>199</v>
      </c>
      <c r="V108" s="14">
        <v>68</v>
      </c>
    </row>
    <row r="109" spans="1:22" s="7" customFormat="1" x14ac:dyDescent="0.2">
      <c r="A109" s="51" t="s">
        <v>120</v>
      </c>
      <c r="B109" s="22" t="s">
        <v>262</v>
      </c>
      <c r="C109" s="22">
        <v>1</v>
      </c>
      <c r="D109" s="141">
        <v>27.074999999999999</v>
      </c>
      <c r="E109" s="8">
        <v>296.3</v>
      </c>
      <c r="F109" s="8">
        <v>-2806.5726003687391</v>
      </c>
      <c r="G109" s="9">
        <v>0</v>
      </c>
      <c r="H109" s="9">
        <v>-7.4349442379180175E-3</v>
      </c>
      <c r="I109" s="10">
        <v>2.617</v>
      </c>
      <c r="J109" s="11">
        <v>4.9799999999999997E-2</v>
      </c>
      <c r="K109" s="11">
        <v>1.1000000000000001E-3</v>
      </c>
      <c r="L109" s="12">
        <v>0.20380000000000001</v>
      </c>
      <c r="M109" s="12">
        <v>4.7999999999999996E-3</v>
      </c>
      <c r="N109" s="11">
        <v>2.9870000000000001E-2</v>
      </c>
      <c r="O109" s="11">
        <v>3.4000000000000002E-4</v>
      </c>
      <c r="P109" s="13">
        <v>0.25115999999999999</v>
      </c>
      <c r="Q109" s="10">
        <v>189.7</v>
      </c>
      <c r="R109" s="10">
        <v>2.2000000000000002</v>
      </c>
      <c r="S109" s="10">
        <v>188.3</v>
      </c>
      <c r="T109" s="10">
        <v>4.0999999999999996</v>
      </c>
      <c r="U109" s="7">
        <v>176</v>
      </c>
      <c r="V109" s="7">
        <v>52</v>
      </c>
    </row>
    <row r="110" spans="1:22" x14ac:dyDescent="0.2">
      <c r="A110" s="40"/>
      <c r="E110" s="15"/>
      <c r="F110" s="15"/>
      <c r="G110" s="16"/>
      <c r="H110" s="16"/>
      <c r="I110" s="17"/>
      <c r="J110" s="18"/>
      <c r="K110" s="18"/>
      <c r="L110" s="19"/>
      <c r="M110" s="19"/>
      <c r="N110" s="18"/>
      <c r="O110" s="18"/>
      <c r="P110" s="20"/>
      <c r="Q110" s="17"/>
      <c r="R110" s="17"/>
      <c r="S110" s="17"/>
      <c r="T110" s="17"/>
    </row>
    <row r="111" spans="1:22" s="7" customFormat="1" x14ac:dyDescent="0.2">
      <c r="A111" s="51" t="s">
        <v>159</v>
      </c>
      <c r="B111" s="7" t="s">
        <v>264</v>
      </c>
      <c r="C111" s="7">
        <v>4</v>
      </c>
      <c r="D111" s="8">
        <v>24.410255896417699</v>
      </c>
      <c r="E111" s="8">
        <v>181.084158395618</v>
      </c>
      <c r="F111" s="8">
        <v>-3163.9764133145868</v>
      </c>
      <c r="G111" s="9">
        <v>0</v>
      </c>
      <c r="H111" s="9">
        <v>-1.2768544902689083E-2</v>
      </c>
      <c r="I111" s="10">
        <v>2.2693283753263001</v>
      </c>
      <c r="J111" s="11">
        <v>4.93675699650672E-2</v>
      </c>
      <c r="K111" s="11">
        <v>8.4175879871262703E-4</v>
      </c>
      <c r="L111" s="12">
        <v>0.213498930927606</v>
      </c>
      <c r="M111" s="12">
        <v>3.1489554674596098E-3</v>
      </c>
      <c r="N111" s="11">
        <v>3.1337987782312497E-2</v>
      </c>
      <c r="O111" s="11">
        <v>3.08703389477192E-4</v>
      </c>
      <c r="P111" s="13">
        <v>0.10210631865358</v>
      </c>
      <c r="Q111" s="10">
        <v>198.911197904191</v>
      </c>
      <c r="R111" s="10">
        <v>1.9297685076604201</v>
      </c>
      <c r="S111" s="10">
        <v>196.40341211752701</v>
      </c>
      <c r="T111" s="10">
        <v>2.63517218084831</v>
      </c>
      <c r="U111" s="8">
        <v>227.58451895060799</v>
      </c>
      <c r="V111" s="8">
        <v>32.080460027650403</v>
      </c>
    </row>
    <row r="112" spans="1:22" s="109" customFormat="1" x14ac:dyDescent="0.2">
      <c r="A112" s="127" t="s">
        <v>168</v>
      </c>
      <c r="B112" s="109" t="s">
        <v>264</v>
      </c>
      <c r="C112" s="109">
        <v>4</v>
      </c>
      <c r="D112" s="110">
        <v>24.410255896417699</v>
      </c>
      <c r="E112" s="110">
        <v>174.804579861376</v>
      </c>
      <c r="F112" s="110">
        <v>1586.0583622372187</v>
      </c>
      <c r="G112" s="111">
        <v>1.1591964637423414E-2</v>
      </c>
      <c r="H112" s="112">
        <v>-2.3608569785223965E-2</v>
      </c>
      <c r="I112" s="113">
        <v>1.9144142333781</v>
      </c>
      <c r="J112" s="114">
        <v>4.9256593762326002E-2</v>
      </c>
      <c r="K112" s="114">
        <v>7.9728490143294E-4</v>
      </c>
      <c r="L112" s="115">
        <v>0.214128436123393</v>
      </c>
      <c r="M112" s="115">
        <v>3.35469910038013E-3</v>
      </c>
      <c r="N112" s="114">
        <v>3.1763566510816799E-2</v>
      </c>
      <c r="O112" s="114">
        <v>3.6088180255682798E-4</v>
      </c>
      <c r="P112" s="116">
        <v>0.31515371715682899</v>
      </c>
      <c r="Q112" s="113">
        <v>201.56827226556601</v>
      </c>
      <c r="R112" s="113">
        <v>2.2543069690799098</v>
      </c>
      <c r="S112" s="113">
        <v>196.91928947787099</v>
      </c>
      <c r="T112" s="113">
        <v>2.8026147625725302</v>
      </c>
      <c r="U112" s="110">
        <v>221.841252916624</v>
      </c>
      <c r="V112" s="110">
        <v>30.789109418488199</v>
      </c>
    </row>
    <row r="113" spans="1:22" s="7" customFormat="1" x14ac:dyDescent="0.2">
      <c r="A113" s="51" t="s">
        <v>167</v>
      </c>
      <c r="B113" s="7" t="s">
        <v>264</v>
      </c>
      <c r="C113" s="7">
        <v>4</v>
      </c>
      <c r="D113" s="8">
        <v>24.8500803269838</v>
      </c>
      <c r="E113" s="8">
        <v>87.465790771884102</v>
      </c>
      <c r="F113" s="8">
        <v>-2084.7777699784847</v>
      </c>
      <c r="G113" s="9">
        <v>0</v>
      </c>
      <c r="H113" s="9">
        <v>-8.831831430715642E-4</v>
      </c>
      <c r="I113" s="10">
        <v>2.6524188875249202</v>
      </c>
      <c r="J113" s="11">
        <v>5.0328558016272597E-2</v>
      </c>
      <c r="K113" s="11">
        <v>1.1085816961135301E-3</v>
      </c>
      <c r="L113" s="12">
        <v>0.21768856907650599</v>
      </c>
      <c r="M113" s="12">
        <v>4.6854463368026199E-3</v>
      </c>
      <c r="N113" s="11">
        <v>3.1509867745846402E-2</v>
      </c>
      <c r="O113" s="11">
        <v>3.6936550861347498E-4</v>
      </c>
      <c r="P113" s="13">
        <v>0.18848671627767299</v>
      </c>
      <c r="Q113" s="10">
        <v>199.982507463904</v>
      </c>
      <c r="R113" s="10">
        <v>2.3081665110155098</v>
      </c>
      <c r="S113" s="10">
        <v>199.80604213560599</v>
      </c>
      <c r="T113" s="10">
        <v>3.9012448415991301</v>
      </c>
      <c r="U113" s="8">
        <v>289.09371325968903</v>
      </c>
      <c r="V113" s="8">
        <v>43.200869870712303</v>
      </c>
    </row>
    <row r="114" spans="1:22" s="109" customFormat="1" x14ac:dyDescent="0.2">
      <c r="A114" s="127" t="s">
        <v>166</v>
      </c>
      <c r="B114" s="109" t="s">
        <v>264</v>
      </c>
      <c r="C114" s="109">
        <v>4</v>
      </c>
      <c r="D114" s="110">
        <v>24.410255896417699</v>
      </c>
      <c r="E114" s="110">
        <v>212.87483462013799</v>
      </c>
      <c r="F114" s="110">
        <v>1353.2370358424891</v>
      </c>
      <c r="G114" s="111">
        <v>1.3591588943215625E-2</v>
      </c>
      <c r="H114" s="112">
        <v>1.3018594522749449E-2</v>
      </c>
      <c r="I114" s="113">
        <v>2.0874671192562899</v>
      </c>
      <c r="J114" s="114">
        <v>5.1000187065765E-2</v>
      </c>
      <c r="K114" s="114">
        <v>7.0680065803143202E-4</v>
      </c>
      <c r="L114" s="115">
        <v>0.21714826789614999</v>
      </c>
      <c r="M114" s="115">
        <v>2.9588732316408999E-3</v>
      </c>
      <c r="N114" s="114">
        <v>3.1010899661450899E-2</v>
      </c>
      <c r="O114" s="114">
        <v>3.2548582184514801E-4</v>
      </c>
      <c r="P114" s="116">
        <v>0.29366313108006398</v>
      </c>
      <c r="Q114" s="113">
        <v>196.865604729936</v>
      </c>
      <c r="R114" s="113">
        <v>2.03484827368331</v>
      </c>
      <c r="S114" s="113">
        <v>199.46232384666101</v>
      </c>
      <c r="T114" s="113">
        <v>2.4681383759794402</v>
      </c>
      <c r="U114" s="110">
        <v>266.26267838848901</v>
      </c>
      <c r="V114" s="110">
        <v>27.470925900652801</v>
      </c>
    </row>
    <row r="115" spans="1:22" s="7" customFormat="1" x14ac:dyDescent="0.2">
      <c r="A115" s="51" t="s">
        <v>173</v>
      </c>
      <c r="B115" s="7" t="s">
        <v>264</v>
      </c>
      <c r="C115" s="7">
        <v>4</v>
      </c>
      <c r="D115" s="8">
        <v>24.8500803269838</v>
      </c>
      <c r="E115" s="8">
        <v>109.209649315191</v>
      </c>
      <c r="F115" s="8">
        <v>-2152.5483543358055</v>
      </c>
      <c r="G115" s="9">
        <v>0</v>
      </c>
      <c r="H115" s="9">
        <v>-2.2996119371150314E-2</v>
      </c>
      <c r="I115" s="10">
        <v>2.8808500250038098</v>
      </c>
      <c r="J115" s="11">
        <v>4.9088212649316003E-2</v>
      </c>
      <c r="K115" s="11">
        <v>9.52799599418201E-4</v>
      </c>
      <c r="L115" s="12">
        <v>0.21038259646914501</v>
      </c>
      <c r="M115" s="12">
        <v>3.66698624066352E-3</v>
      </c>
      <c r="N115" s="11">
        <v>3.12272789977051E-2</v>
      </c>
      <c r="O115" s="11">
        <v>3.1211105985287901E-4</v>
      </c>
      <c r="P115" s="13">
        <v>2.6873129358965402E-2</v>
      </c>
      <c r="Q115" s="10">
        <v>198.21901011051301</v>
      </c>
      <c r="R115" s="10">
        <v>1.95114297677912</v>
      </c>
      <c r="S115" s="10">
        <v>193.76320824399701</v>
      </c>
      <c r="T115" s="10">
        <v>3.0726082160697898</v>
      </c>
      <c r="U115" s="8">
        <v>244.25969019247199</v>
      </c>
      <c r="V115" s="8">
        <v>35.459200185605397</v>
      </c>
    </row>
    <row r="116" spans="1:22" x14ac:dyDescent="0.2">
      <c r="A116" s="40" t="s">
        <v>174</v>
      </c>
      <c r="B116" s="14" t="s">
        <v>264</v>
      </c>
      <c r="C116" s="14">
        <v>4</v>
      </c>
      <c r="D116" s="15">
        <v>0</v>
      </c>
      <c r="E116" s="15" t="s">
        <v>206</v>
      </c>
      <c r="F116" s="15"/>
      <c r="G116" s="16"/>
      <c r="H116" s="16"/>
      <c r="I116" s="17" t="s">
        <v>206</v>
      </c>
      <c r="J116" s="18" t="s">
        <v>206</v>
      </c>
      <c r="K116" s="18" t="s">
        <v>206</v>
      </c>
      <c r="L116" s="19" t="s">
        <v>206</v>
      </c>
      <c r="M116" s="19" t="s">
        <v>206</v>
      </c>
      <c r="N116" s="18" t="s">
        <v>206</v>
      </c>
      <c r="O116" s="18" t="s">
        <v>206</v>
      </c>
      <c r="P116" s="20" t="s">
        <v>206</v>
      </c>
      <c r="Q116" s="17" t="s">
        <v>206</v>
      </c>
      <c r="R116" s="17" t="s">
        <v>206</v>
      </c>
      <c r="S116" s="17" t="s">
        <v>206</v>
      </c>
      <c r="T116" s="17" t="s">
        <v>206</v>
      </c>
      <c r="U116" s="15" t="s">
        <v>206</v>
      </c>
      <c r="V116" s="15" t="s">
        <v>206</v>
      </c>
    </row>
    <row r="117" spans="1:22" s="117" customFormat="1" x14ac:dyDescent="0.2">
      <c r="A117" s="128" t="s">
        <v>175</v>
      </c>
      <c r="B117" s="117" t="s">
        <v>264</v>
      </c>
      <c r="C117" s="117">
        <v>4</v>
      </c>
      <c r="D117" s="118">
        <v>24.8500803269838</v>
      </c>
      <c r="E117" s="118">
        <v>215.550432856642</v>
      </c>
      <c r="F117" s="118">
        <v>739.72159604459898</v>
      </c>
      <c r="G117" s="119">
        <v>2.4861167969441898E-2</v>
      </c>
      <c r="H117" s="120">
        <v>2.7638757391162949E-3</v>
      </c>
      <c r="I117" s="121">
        <v>1.9847521119940501</v>
      </c>
      <c r="J117" s="122">
        <v>5.0347293415353697E-2</v>
      </c>
      <c r="K117" s="122">
        <v>7.8225482493472396E-4</v>
      </c>
      <c r="L117" s="123">
        <v>0.21652342067673599</v>
      </c>
      <c r="M117" s="123">
        <v>3.0545113452894799E-3</v>
      </c>
      <c r="N117" s="122">
        <v>3.1254238132365601E-2</v>
      </c>
      <c r="O117" s="122">
        <v>3.3046786991714698E-4</v>
      </c>
      <c r="P117" s="124">
        <v>0.26171232829626101</v>
      </c>
      <c r="Q117" s="121">
        <v>198.38669041239299</v>
      </c>
      <c r="R117" s="121">
        <v>2.0656885141116201</v>
      </c>
      <c r="S117" s="121">
        <v>198.93652625092199</v>
      </c>
      <c r="T117" s="121">
        <v>2.5403535592378899</v>
      </c>
      <c r="U117" s="118">
        <v>242.48645586711001</v>
      </c>
      <c r="V117" s="118">
        <v>30.530675618981199</v>
      </c>
    </row>
    <row r="118" spans="1:22" x14ac:dyDescent="0.2">
      <c r="A118" s="40" t="s">
        <v>176</v>
      </c>
      <c r="B118" s="14" t="s">
        <v>264</v>
      </c>
      <c r="C118" s="14">
        <v>4</v>
      </c>
      <c r="D118" s="15">
        <v>24.410255896417699</v>
      </c>
      <c r="E118" s="15">
        <v>110.375279634667</v>
      </c>
      <c r="F118" s="15">
        <v>-3876.7976913895809</v>
      </c>
      <c r="G118" s="16">
        <v>0</v>
      </c>
      <c r="H118" s="16">
        <v>-1.533303482447157E-2</v>
      </c>
      <c r="I118" s="17">
        <v>3.4962590533695699</v>
      </c>
      <c r="J118" s="18">
        <v>4.9496736325649E-2</v>
      </c>
      <c r="K118" s="18">
        <v>1.0668393903034701E-3</v>
      </c>
      <c r="L118" s="19">
        <v>0.21235986186157299</v>
      </c>
      <c r="M118" s="19">
        <v>4.6286947216428696E-3</v>
      </c>
      <c r="N118" s="18">
        <v>3.12489708883519E-2</v>
      </c>
      <c r="O118" s="18">
        <v>3.8627348658179902E-4</v>
      </c>
      <c r="P118" s="20">
        <v>0.28779521200470998</v>
      </c>
      <c r="Q118" s="17">
        <v>198.350885168367</v>
      </c>
      <c r="R118" s="17">
        <v>2.4142413338812898</v>
      </c>
      <c r="S118" s="17">
        <v>195.355492597222</v>
      </c>
      <c r="T118" s="17">
        <v>3.8735766364948998</v>
      </c>
      <c r="U118" s="15">
        <v>278.27101344406299</v>
      </c>
      <c r="V118" s="15">
        <v>39.001646103223699</v>
      </c>
    </row>
    <row r="119" spans="1:22" s="7" customFormat="1" x14ac:dyDescent="0.2">
      <c r="A119" s="51" t="s">
        <v>177</v>
      </c>
      <c r="B119" s="7" t="s">
        <v>264</v>
      </c>
      <c r="C119" s="7">
        <v>4</v>
      </c>
      <c r="D119" s="8">
        <v>25.0699925422668</v>
      </c>
      <c r="E119" s="8">
        <v>93.6104211193189</v>
      </c>
      <c r="F119" s="8">
        <v>2519.746509159153</v>
      </c>
      <c r="G119" s="9">
        <v>7.2969602554360342E-3</v>
      </c>
      <c r="H119" s="9">
        <v>-1.3386974620322567E-2</v>
      </c>
      <c r="I119" s="10">
        <v>2.2194683341339099</v>
      </c>
      <c r="J119" s="11">
        <v>4.9781246221508903E-2</v>
      </c>
      <c r="K119" s="11">
        <v>1.1182265717045801E-3</v>
      </c>
      <c r="L119" s="12">
        <v>0.21582118918031701</v>
      </c>
      <c r="M119" s="12">
        <v>4.2037484159603098E-3</v>
      </c>
      <c r="N119" s="11">
        <v>3.1662880581623802E-2</v>
      </c>
      <c r="O119" s="11">
        <v>4.3096519358331599E-4</v>
      </c>
      <c r="P119" s="13">
        <v>-0.51584206843101499</v>
      </c>
      <c r="Q119" s="10">
        <v>200.93503219627499</v>
      </c>
      <c r="R119" s="10">
        <v>2.6926915240926901</v>
      </c>
      <c r="S119" s="10">
        <v>198.28065411197699</v>
      </c>
      <c r="T119" s="10">
        <v>3.5031696246976298</v>
      </c>
      <c r="U119" s="8">
        <v>285.19434262610997</v>
      </c>
      <c r="V119" s="8">
        <v>40.050678975916902</v>
      </c>
    </row>
    <row r="120" spans="1:22" x14ac:dyDescent="0.2">
      <c r="A120" s="40" t="s">
        <v>178</v>
      </c>
      <c r="B120" s="14" t="s">
        <v>264</v>
      </c>
      <c r="C120" s="14">
        <v>4</v>
      </c>
      <c r="D120" s="15">
        <v>24.630168111700801</v>
      </c>
      <c r="E120" s="15">
        <v>87.715966066918796</v>
      </c>
      <c r="F120" s="15">
        <v>9787.5837652822775</v>
      </c>
      <c r="G120" s="16">
        <v>1.8786755801577897E-3</v>
      </c>
      <c r="H120" s="16">
        <v>-2.1119519370062623E-2</v>
      </c>
      <c r="I120" s="17">
        <v>2.22060557941046</v>
      </c>
      <c r="J120" s="18">
        <v>4.9228678862040097E-2</v>
      </c>
      <c r="K120" s="18">
        <v>1.1398068421386799E-3</v>
      </c>
      <c r="L120" s="19">
        <v>0.213175414635178</v>
      </c>
      <c r="M120" s="19">
        <v>5.1073018179573501E-3</v>
      </c>
      <c r="N120" s="18">
        <v>3.1535444689544299E-2</v>
      </c>
      <c r="O120" s="18">
        <v>4.34027770943347E-4</v>
      </c>
      <c r="P120" s="20">
        <v>0.278936111067628</v>
      </c>
      <c r="Q120" s="17">
        <v>200.138488052985</v>
      </c>
      <c r="R120" s="17">
        <v>2.7115433308652901</v>
      </c>
      <c r="S120" s="17">
        <v>195.99908165153099</v>
      </c>
      <c r="T120" s="17">
        <v>4.2576890243898999</v>
      </c>
      <c r="U120" s="15">
        <v>283.34045666501697</v>
      </c>
      <c r="V120" s="15">
        <v>44.8136269862567</v>
      </c>
    </row>
    <row r="121" spans="1:22" s="7" customFormat="1" x14ac:dyDescent="0.2">
      <c r="A121" s="51" t="s">
        <v>160</v>
      </c>
      <c r="B121" s="7" t="s">
        <v>264</v>
      </c>
      <c r="C121" s="7">
        <v>4</v>
      </c>
      <c r="D121" s="8">
        <v>24.630168111700801</v>
      </c>
      <c r="E121" s="8">
        <v>135.23842232478299</v>
      </c>
      <c r="F121" s="8">
        <v>-18712.390574275934</v>
      </c>
      <c r="G121" s="9">
        <v>0</v>
      </c>
      <c r="H121" s="9">
        <v>-4.8427923417992957E-4</v>
      </c>
      <c r="I121" s="10">
        <v>2.1766174723847098</v>
      </c>
      <c r="J121" s="11">
        <v>5.0343128250242002E-2</v>
      </c>
      <c r="K121" s="11">
        <v>9.3934650552148305E-4</v>
      </c>
      <c r="L121" s="12">
        <v>0.21649158566715901</v>
      </c>
      <c r="M121" s="12">
        <v>3.7316196161535902E-3</v>
      </c>
      <c r="N121" s="11">
        <v>3.1347294530766998E-2</v>
      </c>
      <c r="O121" s="11">
        <v>3.5370057078028798E-4</v>
      </c>
      <c r="P121" s="13">
        <v>0.22188892186261799</v>
      </c>
      <c r="Q121" s="10">
        <v>198.96714718780899</v>
      </c>
      <c r="R121" s="10">
        <v>2.21018992307302</v>
      </c>
      <c r="S121" s="10">
        <v>198.870838170599</v>
      </c>
      <c r="T121" s="10">
        <v>3.1171935532986899</v>
      </c>
      <c r="U121" s="8">
        <v>263.82084711521799</v>
      </c>
      <c r="V121" s="8">
        <v>35.272394773089601</v>
      </c>
    </row>
    <row r="122" spans="1:22" x14ac:dyDescent="0.2">
      <c r="A122" s="40" t="s">
        <v>204</v>
      </c>
      <c r="B122" s="14" t="s">
        <v>264</v>
      </c>
      <c r="C122" s="14">
        <v>4</v>
      </c>
      <c r="D122" s="15">
        <v>24.8500803269838</v>
      </c>
      <c r="E122" s="15">
        <v>80.993594200779597</v>
      </c>
      <c r="F122" s="15">
        <v>-737.29971627921464</v>
      </c>
      <c r="G122" s="16">
        <v>0</v>
      </c>
      <c r="H122" s="16">
        <v>-1.2207319824768526E-2</v>
      </c>
      <c r="I122" s="17">
        <v>2.6243719229938698</v>
      </c>
      <c r="J122" s="18">
        <v>4.9596146009485399E-2</v>
      </c>
      <c r="K122" s="18">
        <v>1.1956152178811399E-3</v>
      </c>
      <c r="L122" s="19">
        <v>0.21831853512056901</v>
      </c>
      <c r="M122" s="19">
        <v>5.0682016686429401E-3</v>
      </c>
      <c r="N122" s="18">
        <v>3.19521191557844E-2</v>
      </c>
      <c r="O122" s="18">
        <v>3.8998873965939598E-4</v>
      </c>
      <c r="P122" s="20">
        <v>0.17167210607417999</v>
      </c>
      <c r="Q122" s="17">
        <v>202.74467607757799</v>
      </c>
      <c r="R122" s="17">
        <v>2.4364845514028199</v>
      </c>
      <c r="S122" s="17">
        <v>200.299555344726</v>
      </c>
      <c r="T122" s="17">
        <v>4.2416473318947903</v>
      </c>
      <c r="U122" s="15">
        <v>275.89236088135101</v>
      </c>
      <c r="V122" s="15">
        <v>42.381627081498301</v>
      </c>
    </row>
    <row r="123" spans="1:22" s="7" customFormat="1" x14ac:dyDescent="0.2">
      <c r="A123" s="51" t="s">
        <v>205</v>
      </c>
      <c r="B123" s="7" t="s">
        <v>264</v>
      </c>
      <c r="C123" s="7">
        <v>4</v>
      </c>
      <c r="D123" s="8">
        <v>24.630168111700801</v>
      </c>
      <c r="E123" s="8">
        <v>110.68138930302599</v>
      </c>
      <c r="F123" s="8">
        <v>-637.47321729078374</v>
      </c>
      <c r="G123" s="9">
        <v>0</v>
      </c>
      <c r="H123" s="9">
        <v>-6.7146611729895778E-3</v>
      </c>
      <c r="I123" s="10">
        <v>2.8930662128892299</v>
      </c>
      <c r="J123" s="11">
        <v>4.97745336551743E-2</v>
      </c>
      <c r="K123" s="11">
        <v>9.4283093570456198E-4</v>
      </c>
      <c r="L123" s="12">
        <v>0.21519124594740899</v>
      </c>
      <c r="M123" s="12">
        <v>4.5049633440541002E-3</v>
      </c>
      <c r="N123" s="11">
        <v>3.1362573138906502E-2</v>
      </c>
      <c r="O123" s="11">
        <v>4.0215441280675601E-4</v>
      </c>
      <c r="P123" s="13">
        <v>0.40146725401022099</v>
      </c>
      <c r="Q123" s="10">
        <v>199.059982762407</v>
      </c>
      <c r="R123" s="10">
        <v>2.5131080413221101</v>
      </c>
      <c r="S123" s="10">
        <v>197.73227751592401</v>
      </c>
      <c r="T123" s="10">
        <v>3.7629367343880999</v>
      </c>
      <c r="U123" s="8">
        <v>267.119845768907</v>
      </c>
      <c r="V123" s="8">
        <v>32.668660553718396</v>
      </c>
    </row>
    <row r="124" spans="1:22" x14ac:dyDescent="0.2">
      <c r="A124" s="40" t="s">
        <v>186</v>
      </c>
      <c r="B124" s="14" t="s">
        <v>264</v>
      </c>
      <c r="C124" s="14">
        <v>4</v>
      </c>
      <c r="D124" s="15">
        <v>24.630168111700801</v>
      </c>
      <c r="E124" s="15">
        <v>122.15574970482299</v>
      </c>
      <c r="F124" s="15">
        <v>-2091.1910712734875</v>
      </c>
      <c r="G124" s="16">
        <v>0</v>
      </c>
      <c r="H124" s="16">
        <v>-1.1832711066347201E-2</v>
      </c>
      <c r="I124" s="17">
        <v>3.5224565273018298</v>
      </c>
      <c r="J124" s="18">
        <v>4.9601981700113498E-2</v>
      </c>
      <c r="K124" s="18">
        <v>9.8801234062447993E-4</v>
      </c>
      <c r="L124" s="19">
        <v>0.213765128615622</v>
      </c>
      <c r="M124" s="19">
        <v>4.3094078878971103E-3</v>
      </c>
      <c r="N124" s="18">
        <v>3.1333530388693999E-2</v>
      </c>
      <c r="O124" s="18">
        <v>3.7819610498075301E-4</v>
      </c>
      <c r="P124" s="20">
        <v>0.314017219241988</v>
      </c>
      <c r="Q124" s="17">
        <v>198.87980665226701</v>
      </c>
      <c r="R124" s="17">
        <v>2.3637955358099099</v>
      </c>
      <c r="S124" s="17">
        <v>196.55403949401099</v>
      </c>
      <c r="T124" s="17">
        <v>3.5996757777452899</v>
      </c>
      <c r="U124" s="15">
        <v>256.68095670906803</v>
      </c>
      <c r="V124" s="15">
        <v>37.934934411657402</v>
      </c>
    </row>
    <row r="125" spans="1:22" s="117" customFormat="1" x14ac:dyDescent="0.2">
      <c r="A125" s="128" t="s">
        <v>184</v>
      </c>
      <c r="B125" s="117" t="s">
        <v>264</v>
      </c>
      <c r="C125" s="117">
        <v>4</v>
      </c>
      <c r="D125" s="118">
        <v>23.750519250568601</v>
      </c>
      <c r="E125" s="118">
        <v>121.29649457999599</v>
      </c>
      <c r="F125" s="118">
        <v>565.52645872584185</v>
      </c>
      <c r="G125" s="119">
        <v>3.2504181874555317E-2</v>
      </c>
      <c r="H125" s="119">
        <v>5.3300068995808414E-2</v>
      </c>
      <c r="I125" s="121">
        <v>1.9766560674452001</v>
      </c>
      <c r="J125" s="122">
        <v>5.3610878658330502E-2</v>
      </c>
      <c r="K125" s="122">
        <v>1.2499232012503801E-3</v>
      </c>
      <c r="L125" s="123">
        <v>0.23655344219403401</v>
      </c>
      <c r="M125" s="123">
        <v>5.4065545778309897E-3</v>
      </c>
      <c r="N125" s="122">
        <v>3.21402254987459E-2</v>
      </c>
      <c r="O125" s="122">
        <v>4.1648822787412703E-4</v>
      </c>
      <c r="P125" s="124">
        <v>0.17195753534097299</v>
      </c>
      <c r="Q125" s="121">
        <v>203.91988688210401</v>
      </c>
      <c r="R125" s="121">
        <v>2.6012755075490799</v>
      </c>
      <c r="S125" s="121">
        <v>215.40076237863499</v>
      </c>
      <c r="T125" s="121">
        <v>4.4301224275965998</v>
      </c>
      <c r="U125" s="118">
        <v>370.75524589894502</v>
      </c>
      <c r="V125" s="118">
        <v>49.176370310261099</v>
      </c>
    </row>
    <row r="126" spans="1:22" x14ac:dyDescent="0.2">
      <c r="A126" s="40" t="s">
        <v>185</v>
      </c>
      <c r="B126" s="14" t="s">
        <v>264</v>
      </c>
      <c r="C126" s="14">
        <v>4</v>
      </c>
      <c r="D126" s="15">
        <v>24.190343681134699</v>
      </c>
      <c r="E126" s="15">
        <v>121.852184401133</v>
      </c>
      <c r="F126" s="15">
        <v>26036.684814422551</v>
      </c>
      <c r="G126" s="16">
        <v>7.0603912048503655E-4</v>
      </c>
      <c r="H126" s="16">
        <v>2.6848164912087857E-2</v>
      </c>
      <c r="I126" s="17">
        <v>3.1247340108736501</v>
      </c>
      <c r="J126" s="18">
        <v>5.1937396067193498E-2</v>
      </c>
      <c r="K126" s="18">
        <v>9.9665530700731599E-4</v>
      </c>
      <c r="L126" s="19">
        <v>0.22862192730571801</v>
      </c>
      <c r="M126" s="19">
        <v>4.3850052342963202E-3</v>
      </c>
      <c r="N126" s="18">
        <v>3.2040150049506999E-2</v>
      </c>
      <c r="O126" s="18">
        <v>3.5158851442324799E-4</v>
      </c>
      <c r="P126" s="20">
        <v>-0.41141386029734001</v>
      </c>
      <c r="Q126" s="17">
        <v>203.29654407607899</v>
      </c>
      <c r="R126" s="17">
        <v>2.1958275896195301</v>
      </c>
      <c r="S126" s="17">
        <v>208.905267139237</v>
      </c>
      <c r="T126" s="17">
        <v>3.6234236807053199</v>
      </c>
      <c r="U126" s="15">
        <v>317.16373797966497</v>
      </c>
      <c r="V126" s="15">
        <v>37.5070302672341</v>
      </c>
    </row>
    <row r="127" spans="1:22" s="7" customFormat="1" x14ac:dyDescent="0.2">
      <c r="A127" s="51" t="s">
        <v>183</v>
      </c>
      <c r="B127" s="7" t="s">
        <v>264</v>
      </c>
      <c r="C127" s="7">
        <v>4</v>
      </c>
      <c r="D127" s="8">
        <v>24.8500803269838</v>
      </c>
      <c r="E127" s="8">
        <v>83.493436172139099</v>
      </c>
      <c r="F127" s="8">
        <v>1979.316201159304</v>
      </c>
      <c r="G127" s="9">
        <v>9.2905956070810751E-3</v>
      </c>
      <c r="H127" s="9">
        <v>5.2487738217259494E-3</v>
      </c>
      <c r="I127" s="10">
        <v>2.2299946157311101</v>
      </c>
      <c r="J127" s="11">
        <v>5.0625919140204201E-2</v>
      </c>
      <c r="K127" s="11">
        <v>1.25319298459042E-3</v>
      </c>
      <c r="L127" s="12">
        <v>0.218333910409994</v>
      </c>
      <c r="M127" s="12">
        <v>5.1287808242631199E-3</v>
      </c>
      <c r="N127" s="11">
        <v>3.1393941753610502E-2</v>
      </c>
      <c r="O127" s="11">
        <v>3.7647322045350902E-4</v>
      </c>
      <c r="P127" s="13">
        <v>0.11406075780060999</v>
      </c>
      <c r="Q127" s="10">
        <v>199.257592615552</v>
      </c>
      <c r="R127" s="10">
        <v>2.35347796511406</v>
      </c>
      <c r="S127" s="10">
        <v>200.30896908876201</v>
      </c>
      <c r="T127" s="10">
        <v>4.2677211218829196</v>
      </c>
      <c r="U127" s="8">
        <v>332.108998640886</v>
      </c>
      <c r="V127" s="8">
        <v>45.875072021053199</v>
      </c>
    </row>
    <row r="128" spans="1:22" x14ac:dyDescent="0.2">
      <c r="A128" s="40" t="s">
        <v>182</v>
      </c>
      <c r="B128" s="14" t="s">
        <v>264</v>
      </c>
      <c r="C128" s="14">
        <v>4</v>
      </c>
      <c r="D128" s="15">
        <v>24.190343681134699</v>
      </c>
      <c r="E128" s="15">
        <v>133.30092401968</v>
      </c>
      <c r="F128" s="15">
        <v>-2581.5590152306918</v>
      </c>
      <c r="G128" s="16">
        <v>0</v>
      </c>
      <c r="H128" s="16">
        <v>-4.2044272307262265E-3</v>
      </c>
      <c r="I128" s="17">
        <v>3.0007945202155102</v>
      </c>
      <c r="J128" s="18">
        <v>5.0054968406690603E-2</v>
      </c>
      <c r="K128" s="18">
        <v>9.66160797047564E-4</v>
      </c>
      <c r="L128" s="19">
        <v>0.21543237933252299</v>
      </c>
      <c r="M128" s="19">
        <v>3.9207052805644103E-3</v>
      </c>
      <c r="N128" s="18">
        <v>3.1321686327364699E-2</v>
      </c>
      <c r="O128" s="18">
        <v>3.5939997823956899E-4</v>
      </c>
      <c r="P128" s="20">
        <v>-0.29280270251432899</v>
      </c>
      <c r="Q128" s="17">
        <v>198.80678363183799</v>
      </c>
      <c r="R128" s="17">
        <v>2.24604992564631</v>
      </c>
      <c r="S128" s="17">
        <v>197.97441461205599</v>
      </c>
      <c r="T128" s="17">
        <v>3.27403100949868</v>
      </c>
      <c r="U128" s="15">
        <v>259.33549318511098</v>
      </c>
      <c r="V128" s="15">
        <v>38.399149693212799</v>
      </c>
    </row>
    <row r="129" spans="1:22" s="117" customFormat="1" x14ac:dyDescent="0.2">
      <c r="A129" s="128" t="s">
        <v>181</v>
      </c>
      <c r="B129" s="117" t="s">
        <v>264</v>
      </c>
      <c r="C129" s="117">
        <v>4</v>
      </c>
      <c r="D129" s="118">
        <v>24.8500803269838</v>
      </c>
      <c r="E129" s="118">
        <v>117.240908015153</v>
      </c>
      <c r="F129" s="118">
        <v>1159.2016223198323</v>
      </c>
      <c r="G129" s="119">
        <v>1.5864372181751123E-2</v>
      </c>
      <c r="H129" s="120">
        <v>1.6040922440127003E-3</v>
      </c>
      <c r="I129" s="121">
        <v>2.0396315098811799</v>
      </c>
      <c r="J129" s="122">
        <v>5.0277044001678303E-2</v>
      </c>
      <c r="K129" s="122">
        <v>1.0104396745940799E-3</v>
      </c>
      <c r="L129" s="123">
        <v>0.21660025043721801</v>
      </c>
      <c r="M129" s="123">
        <v>4.2622837009699396E-3</v>
      </c>
      <c r="N129" s="122">
        <v>3.1289866199807101E-2</v>
      </c>
      <c r="O129" s="122">
        <v>3.2690745136456002E-4</v>
      </c>
      <c r="P129" s="124">
        <v>0.20016539675668901</v>
      </c>
      <c r="Q129" s="121">
        <v>198.60957004668001</v>
      </c>
      <c r="R129" s="121">
        <v>2.0433870982759501</v>
      </c>
      <c r="S129" s="121">
        <v>198.92866998331201</v>
      </c>
      <c r="T129" s="121">
        <v>3.5507190395607902</v>
      </c>
      <c r="U129" s="118">
        <v>274.80397879276097</v>
      </c>
      <c r="V129" s="118">
        <v>40.929493868865698</v>
      </c>
    </row>
    <row r="130" spans="1:22" s="109" customFormat="1" x14ac:dyDescent="0.2">
      <c r="A130" s="127" t="s">
        <v>180</v>
      </c>
      <c r="B130" s="109" t="s">
        <v>264</v>
      </c>
      <c r="C130" s="109">
        <v>4</v>
      </c>
      <c r="D130" s="110">
        <v>24.410255896417699</v>
      </c>
      <c r="E130" s="110">
        <v>196.93624905769701</v>
      </c>
      <c r="F130" s="110">
        <v>1392.7900516885206</v>
      </c>
      <c r="G130" s="111">
        <v>1.3199322786180884E-2</v>
      </c>
      <c r="H130" s="112">
        <v>1.4597959334556876E-2</v>
      </c>
      <c r="I130" s="113">
        <v>2.05133891722426</v>
      </c>
      <c r="J130" s="114">
        <v>5.1088458248672503E-2</v>
      </c>
      <c r="K130" s="114">
        <v>9.1724848857294996E-4</v>
      </c>
      <c r="L130" s="115">
        <v>0.22464730891525</v>
      </c>
      <c r="M130" s="115">
        <v>3.7167555587849302E-3</v>
      </c>
      <c r="N130" s="114">
        <v>3.1937712873271198E-2</v>
      </c>
      <c r="O130" s="114">
        <v>3.4431111805930097E-4</v>
      </c>
      <c r="P130" s="116">
        <v>8.3568030929833406E-2</v>
      </c>
      <c r="Q130" s="113">
        <v>202.65709616158699</v>
      </c>
      <c r="R130" s="113">
        <v>2.1503814348288501</v>
      </c>
      <c r="S130" s="113">
        <v>205.659302293237</v>
      </c>
      <c r="T130" s="113">
        <v>3.0806000944982901</v>
      </c>
      <c r="U130" s="110">
        <v>286.762499532574</v>
      </c>
      <c r="V130" s="110">
        <v>36.282119186655798</v>
      </c>
    </row>
    <row r="131" spans="1:22" s="7" customFormat="1" x14ac:dyDescent="0.2">
      <c r="A131" s="51" t="s">
        <v>179</v>
      </c>
      <c r="B131" s="7" t="s">
        <v>264</v>
      </c>
      <c r="C131" s="7">
        <v>4</v>
      </c>
      <c r="D131" s="8">
        <v>25.0699925422668</v>
      </c>
      <c r="E131" s="8">
        <v>84.002691886744302</v>
      </c>
      <c r="F131" s="8">
        <v>-1437.1567279361975</v>
      </c>
      <c r="G131" s="9">
        <v>0</v>
      </c>
      <c r="H131" s="9">
        <v>-3.2870263120363674E-3</v>
      </c>
      <c r="I131" s="10">
        <v>2.4046046660332401</v>
      </c>
      <c r="J131" s="11">
        <v>5.0266534578345998E-2</v>
      </c>
      <c r="K131" s="11">
        <v>1.22749911344861E-3</v>
      </c>
      <c r="L131" s="12">
        <v>0.22102706566712199</v>
      </c>
      <c r="M131" s="12">
        <v>5.47474104210483E-3</v>
      </c>
      <c r="N131" s="11">
        <v>3.2022576197716403E-2</v>
      </c>
      <c r="O131" s="11">
        <v>4.00355962112005E-4</v>
      </c>
      <c r="P131" s="13">
        <v>-0.406604261033922</v>
      </c>
      <c r="Q131" s="10">
        <v>203.18411022325699</v>
      </c>
      <c r="R131" s="10">
        <v>2.5000529042698401</v>
      </c>
      <c r="S131" s="10">
        <v>202.518426825609</v>
      </c>
      <c r="T131" s="10">
        <v>4.5651967186009097</v>
      </c>
      <c r="U131" s="8">
        <v>316.46465649567398</v>
      </c>
      <c r="V131" s="8">
        <v>42.294941933434501</v>
      </c>
    </row>
    <row r="132" spans="1:22" x14ac:dyDescent="0.2">
      <c r="A132" s="40" t="s">
        <v>187</v>
      </c>
      <c r="B132" s="14" t="s">
        <v>264</v>
      </c>
      <c r="C132" s="14">
        <v>4</v>
      </c>
      <c r="D132" s="15">
        <v>24.410255896417699</v>
      </c>
      <c r="E132" s="15">
        <v>150.431579020035</v>
      </c>
      <c r="F132" s="15">
        <v>-1267.6298927213174</v>
      </c>
      <c r="G132" s="16">
        <v>0</v>
      </c>
      <c r="H132" s="16">
        <v>5.1829822998826769E-3</v>
      </c>
      <c r="I132" s="17">
        <v>2.74088388945863</v>
      </c>
      <c r="J132" s="18">
        <v>5.0396218523895399E-2</v>
      </c>
      <c r="K132" s="18">
        <v>9.1149151776945801E-4</v>
      </c>
      <c r="L132" s="19">
        <v>0.222396670114617</v>
      </c>
      <c r="M132" s="19">
        <v>3.7456625796868401E-3</v>
      </c>
      <c r="N132" s="18">
        <v>3.1949766911041698E-2</v>
      </c>
      <c r="O132" s="18">
        <v>3.3481023266538202E-4</v>
      </c>
      <c r="P132" s="20">
        <v>0.26172308756420198</v>
      </c>
      <c r="Q132" s="17">
        <v>202.73286149352199</v>
      </c>
      <c r="R132" s="17">
        <v>2.0907796559605298</v>
      </c>
      <c r="S132" s="17">
        <v>203.78909677501599</v>
      </c>
      <c r="T132" s="17">
        <v>3.1163545297976198</v>
      </c>
      <c r="U132" s="15">
        <v>270.29110514977901</v>
      </c>
      <c r="V132" s="15">
        <v>33.902704249561999</v>
      </c>
    </row>
    <row r="133" spans="1:22" s="7" customFormat="1" x14ac:dyDescent="0.2">
      <c r="A133" s="51" t="s">
        <v>161</v>
      </c>
      <c r="B133" s="7" t="s">
        <v>264</v>
      </c>
      <c r="C133" s="7">
        <v>4</v>
      </c>
      <c r="D133" s="8">
        <v>24.190343681134699</v>
      </c>
      <c r="E133" s="8">
        <v>127.78096489683</v>
      </c>
      <c r="F133" s="8">
        <v>-1582.3619066169665</v>
      </c>
      <c r="G133" s="9">
        <v>0</v>
      </c>
      <c r="H133" s="9">
        <v>-2.7985088556934379E-3</v>
      </c>
      <c r="I133" s="10">
        <v>2.19160492834067</v>
      </c>
      <c r="J133" s="11">
        <v>5.00152953766047E-2</v>
      </c>
      <c r="K133" s="11">
        <v>9.8911222940772903E-4</v>
      </c>
      <c r="L133" s="12">
        <v>0.21481913541794001</v>
      </c>
      <c r="M133" s="12">
        <v>4.2016408125189302E-3</v>
      </c>
      <c r="N133" s="11">
        <v>3.1191990250214002E-2</v>
      </c>
      <c r="O133" s="11">
        <v>3.67292370229803E-4</v>
      </c>
      <c r="P133" s="13">
        <v>-0.16330618566666999</v>
      </c>
      <c r="Q133" s="10">
        <v>197.99561957463601</v>
      </c>
      <c r="R133" s="10">
        <v>2.29590515683297</v>
      </c>
      <c r="S133" s="10">
        <v>197.44307338527199</v>
      </c>
      <c r="T133" s="10">
        <v>3.5094175707616801</v>
      </c>
      <c r="U133" s="8">
        <v>264.35648762611402</v>
      </c>
      <c r="V133" s="8">
        <v>38.803662327097904</v>
      </c>
    </row>
    <row r="134" spans="1:22" x14ac:dyDescent="0.2">
      <c r="A134" s="40" t="s">
        <v>162</v>
      </c>
      <c r="B134" s="14" t="s">
        <v>264</v>
      </c>
      <c r="C134" s="14">
        <v>4</v>
      </c>
      <c r="D134" s="15">
        <v>29.9080612784938</v>
      </c>
      <c r="E134" s="15">
        <v>67.793627333642704</v>
      </c>
      <c r="F134" s="15">
        <v>-683.71000288398818</v>
      </c>
      <c r="G134" s="16">
        <v>0</v>
      </c>
      <c r="H134" s="16">
        <v>4.2278909234191309E-3</v>
      </c>
      <c r="I134" s="17">
        <v>3.41279757137508</v>
      </c>
      <c r="J134" s="18">
        <v>5.0665541829800799E-2</v>
      </c>
      <c r="K134" s="18">
        <v>1.64372312831768E-3</v>
      </c>
      <c r="L134" s="19">
        <v>0.21971544534492601</v>
      </c>
      <c r="M134" s="19">
        <v>6.84033329059842E-3</v>
      </c>
      <c r="N134" s="18">
        <v>3.1598819646091299E-2</v>
      </c>
      <c r="O134" s="18">
        <v>4.7408389027295299E-4</v>
      </c>
      <c r="P134" s="20">
        <v>0.16139773197969901</v>
      </c>
      <c r="Q134" s="17">
        <v>200.535663554942</v>
      </c>
      <c r="R134" s="17">
        <v>2.9616893275248199</v>
      </c>
      <c r="S134" s="17">
        <v>201.38710627365001</v>
      </c>
      <c r="T134" s="17">
        <v>5.67108692961415</v>
      </c>
      <c r="U134" s="15">
        <v>338.56689728588202</v>
      </c>
      <c r="V134" s="15">
        <v>61.207821759162002</v>
      </c>
    </row>
    <row r="135" spans="1:22" s="7" customFormat="1" x14ac:dyDescent="0.2">
      <c r="A135" s="51" t="s">
        <v>188</v>
      </c>
      <c r="B135" s="7" t="s">
        <v>264</v>
      </c>
      <c r="C135" s="7">
        <v>4</v>
      </c>
      <c r="D135" s="8">
        <v>25.0699925422668</v>
      </c>
      <c r="E135" s="8">
        <v>88.515194974786098</v>
      </c>
      <c r="F135" s="8">
        <v>-668.43092321120309</v>
      </c>
      <c r="G135" s="9">
        <v>0</v>
      </c>
      <c r="H135" s="9">
        <v>4.0900565410967316E-3</v>
      </c>
      <c r="I135" s="10">
        <v>2.8221864822821101</v>
      </c>
      <c r="J135" s="11">
        <v>5.0457096640688502E-2</v>
      </c>
      <c r="K135" s="11">
        <v>1.09978182706405E-3</v>
      </c>
      <c r="L135" s="12">
        <v>0.21470993255722301</v>
      </c>
      <c r="M135" s="12">
        <v>4.6600179725733099E-3</v>
      </c>
      <c r="N135" s="11">
        <v>3.0955009740604202E-2</v>
      </c>
      <c r="O135" s="11">
        <v>4.1916546832242998E-4</v>
      </c>
      <c r="P135" s="13">
        <v>-0.42129922456306301</v>
      </c>
      <c r="Q135" s="10">
        <v>196.510993074162</v>
      </c>
      <c r="R135" s="10">
        <v>2.62088503456543</v>
      </c>
      <c r="S135" s="10">
        <v>197.31803499386501</v>
      </c>
      <c r="T135" s="10">
        <v>3.89644039609504</v>
      </c>
      <c r="U135" s="8">
        <v>293.29006732714299</v>
      </c>
      <c r="V135" s="8">
        <v>39.124737402890403</v>
      </c>
    </row>
    <row r="136" spans="1:22" s="109" customFormat="1" x14ac:dyDescent="0.2">
      <c r="A136" s="127" t="s">
        <v>189</v>
      </c>
      <c r="B136" s="109" t="s">
        <v>264</v>
      </c>
      <c r="C136" s="109">
        <v>4</v>
      </c>
      <c r="D136" s="110">
        <v>24.410255896417699</v>
      </c>
      <c r="E136" s="110">
        <v>139.50695033713001</v>
      </c>
      <c r="F136" s="110">
        <v>896.68555759469166</v>
      </c>
      <c r="G136" s="111">
        <v>2.050727477233559E-2</v>
      </c>
      <c r="H136" s="112">
        <v>3.0927494073128559E-3</v>
      </c>
      <c r="I136" s="113">
        <v>1.81545832411936</v>
      </c>
      <c r="J136" s="114">
        <v>5.0546240131988399E-2</v>
      </c>
      <c r="K136" s="114">
        <v>1.0011379373096401E-3</v>
      </c>
      <c r="L136" s="115">
        <v>0.21806044526520699</v>
      </c>
      <c r="M136" s="115">
        <v>3.8531779319864699E-3</v>
      </c>
      <c r="N136" s="114">
        <v>3.14415819150295E-2</v>
      </c>
      <c r="O136" s="114">
        <v>3.8676873376006601E-4</v>
      </c>
      <c r="P136" s="116">
        <v>0.20271047568308601</v>
      </c>
      <c r="Q136" s="113">
        <v>199.55478638432501</v>
      </c>
      <c r="R136" s="113">
        <v>2.4174565390236502</v>
      </c>
      <c r="S136" s="113">
        <v>200.173874014543</v>
      </c>
      <c r="T136" s="113">
        <v>3.2067566199262401</v>
      </c>
      <c r="U136" s="110">
        <v>278.826947278744</v>
      </c>
      <c r="V136" s="110">
        <v>41.546282039195603</v>
      </c>
    </row>
    <row r="137" spans="1:22" s="117" customFormat="1" x14ac:dyDescent="0.2">
      <c r="A137" s="128" t="s">
        <v>190</v>
      </c>
      <c r="B137" s="117" t="s">
        <v>264</v>
      </c>
      <c r="C137" s="117">
        <v>4</v>
      </c>
      <c r="D137" s="118">
        <v>22.2111337435873</v>
      </c>
      <c r="E137" s="118">
        <v>146.61693732439099</v>
      </c>
      <c r="F137" s="118">
        <v>990.88272892984605</v>
      </c>
      <c r="G137" s="119">
        <v>1.8556548787884018E-2</v>
      </c>
      <c r="H137" s="120">
        <v>8.1921919107784902E-2</v>
      </c>
      <c r="I137" s="121">
        <v>2.87612680786023</v>
      </c>
      <c r="J137" s="122">
        <v>5.52891356738291E-2</v>
      </c>
      <c r="K137" s="122">
        <v>1.32235678476764E-3</v>
      </c>
      <c r="L137" s="123">
        <v>0.24002411077826699</v>
      </c>
      <c r="M137" s="123">
        <v>5.47247638235333E-3</v>
      </c>
      <c r="N137" s="122">
        <v>3.1569823518704097E-2</v>
      </c>
      <c r="O137" s="122">
        <v>3.8916546792960101E-4</v>
      </c>
      <c r="P137" s="124">
        <v>0.187085733730526</v>
      </c>
      <c r="Q137" s="121">
        <v>200.35733580480399</v>
      </c>
      <c r="R137" s="121">
        <v>2.43196211232098</v>
      </c>
      <c r="S137" s="121">
        <v>218.235616310642</v>
      </c>
      <c r="T137" s="121">
        <v>4.4719082237228598</v>
      </c>
      <c r="U137" s="118">
        <v>428.74997682857099</v>
      </c>
      <c r="V137" s="118">
        <v>49.8661564941915</v>
      </c>
    </row>
    <row r="138" spans="1:22" s="109" customFormat="1" x14ac:dyDescent="0.2">
      <c r="A138" s="127" t="s">
        <v>191</v>
      </c>
      <c r="B138" s="109" t="s">
        <v>264</v>
      </c>
      <c r="C138" s="109">
        <v>4</v>
      </c>
      <c r="D138" s="110">
        <v>24.630168111700801</v>
      </c>
      <c r="E138" s="110">
        <v>143.405021334954</v>
      </c>
      <c r="F138" s="110">
        <v>1025.3143829741668</v>
      </c>
      <c r="G138" s="111">
        <v>1.7935427468019814E-2</v>
      </c>
      <c r="H138" s="112">
        <v>-1.4193676781219633E-2</v>
      </c>
      <c r="I138" s="113">
        <v>1.7972047314096</v>
      </c>
      <c r="J138" s="114">
        <v>4.9374597429676897E-2</v>
      </c>
      <c r="K138" s="114">
        <v>9.869618593385521E-4</v>
      </c>
      <c r="L138" s="115">
        <v>0.21331152541010001</v>
      </c>
      <c r="M138" s="115">
        <v>4.0523742868014603E-3</v>
      </c>
      <c r="N138" s="114">
        <v>3.1348932800042403E-2</v>
      </c>
      <c r="O138" s="114">
        <v>3.75674882586246E-4</v>
      </c>
      <c r="P138" s="116">
        <v>0.21773764743623</v>
      </c>
      <c r="Q138" s="113">
        <v>198.97622111348699</v>
      </c>
      <c r="R138" s="113">
        <v>2.34767426424634</v>
      </c>
      <c r="S138" s="113">
        <v>196.19154178222101</v>
      </c>
      <c r="T138" s="113">
        <v>3.3974590734697201</v>
      </c>
      <c r="U138" s="110">
        <v>256.51940961516499</v>
      </c>
      <c r="V138" s="110">
        <v>37.013483118450097</v>
      </c>
    </row>
    <row r="139" spans="1:22" s="117" customFormat="1" x14ac:dyDescent="0.2">
      <c r="A139" s="128" t="s">
        <v>192</v>
      </c>
      <c r="B139" s="117" t="s">
        <v>264</v>
      </c>
      <c r="C139" s="117">
        <v>4</v>
      </c>
      <c r="D139" s="118">
        <v>24.410255896417699</v>
      </c>
      <c r="E139" s="118">
        <v>92.979725824881001</v>
      </c>
      <c r="F139" s="118">
        <v>506.33276052529351</v>
      </c>
      <c r="G139" s="119">
        <v>3.6326306646230148E-2</v>
      </c>
      <c r="H139" s="120">
        <v>1.1522281466472606E-2</v>
      </c>
      <c r="I139" s="121">
        <v>3.1964419148222101</v>
      </c>
      <c r="J139" s="122">
        <v>5.0669893493150403E-2</v>
      </c>
      <c r="K139" s="122">
        <v>1.1445309218059E-3</v>
      </c>
      <c r="L139" s="123">
        <v>0.216494709277682</v>
      </c>
      <c r="M139" s="123">
        <v>4.9608547879178696E-3</v>
      </c>
      <c r="N139" s="122">
        <v>3.0952137043149999E-2</v>
      </c>
      <c r="O139" s="122">
        <v>3.5816021876831298E-4</v>
      </c>
      <c r="P139" s="124">
        <v>0.25168163202513999</v>
      </c>
      <c r="Q139" s="121">
        <v>196.49656352536201</v>
      </c>
      <c r="R139" s="121">
        <v>2.2397656147320202</v>
      </c>
      <c r="S139" s="121">
        <v>198.787043795866</v>
      </c>
      <c r="T139" s="121">
        <v>4.15084110093738</v>
      </c>
      <c r="U139" s="118">
        <v>312.955408834774</v>
      </c>
      <c r="V139" s="118">
        <v>37.775789033433398</v>
      </c>
    </row>
    <row r="140" spans="1:22" x14ac:dyDescent="0.2">
      <c r="A140" s="40" t="s">
        <v>193</v>
      </c>
      <c r="B140" s="14" t="s">
        <v>264</v>
      </c>
      <c r="C140" s="14">
        <v>4</v>
      </c>
      <c r="D140" s="15">
        <v>24.8500803269838</v>
      </c>
      <c r="E140" s="15">
        <v>152.17958493918201</v>
      </c>
      <c r="F140" s="15">
        <v>-3531.2051076671687</v>
      </c>
      <c r="G140" s="16">
        <v>0</v>
      </c>
      <c r="H140" s="16">
        <v>1.1444886472146032E-2</v>
      </c>
      <c r="I140" s="17">
        <v>2.9962787834575502</v>
      </c>
      <c r="J140" s="18">
        <v>5.0576199449997701E-2</v>
      </c>
      <c r="K140" s="18">
        <v>8.9593753550968496E-4</v>
      </c>
      <c r="L140" s="19">
        <v>0.22302360125503801</v>
      </c>
      <c r="M140" s="19">
        <v>4.3616500594039799E-3</v>
      </c>
      <c r="N140" s="18">
        <v>3.1821814281305899E-2</v>
      </c>
      <c r="O140" s="18">
        <v>3.6061191027103801E-4</v>
      </c>
      <c r="P140" s="20">
        <v>0.332214623055886</v>
      </c>
      <c r="Q140" s="17">
        <v>201.932210225229</v>
      </c>
      <c r="R140" s="17">
        <v>2.25263497690371</v>
      </c>
      <c r="S140" s="17">
        <v>204.270057846946</v>
      </c>
      <c r="T140" s="17">
        <v>3.61692190263437</v>
      </c>
      <c r="U140" s="15">
        <v>270.545747985844</v>
      </c>
      <c r="V140" s="15">
        <v>33.319961983626499</v>
      </c>
    </row>
    <row r="141" spans="1:22" s="7" customFormat="1" x14ac:dyDescent="0.2">
      <c r="A141" s="51" t="s">
        <v>194</v>
      </c>
      <c r="B141" s="7" t="s">
        <v>264</v>
      </c>
      <c r="C141" s="7">
        <v>4</v>
      </c>
      <c r="D141" s="8">
        <v>24.630168111700801</v>
      </c>
      <c r="E141" s="8">
        <v>205.953971300154</v>
      </c>
      <c r="F141" s="8">
        <v>-1903.2556390911925</v>
      </c>
      <c r="G141" s="9">
        <v>0</v>
      </c>
      <c r="H141" s="9">
        <v>-2.8628369935779219E-5</v>
      </c>
      <c r="I141" s="10">
        <v>2.0776777989388902</v>
      </c>
      <c r="J141" s="11">
        <v>5.0050912944573998E-2</v>
      </c>
      <c r="K141" s="11">
        <v>7.8930790801576398E-4</v>
      </c>
      <c r="L141" s="12">
        <v>0.219098200520111</v>
      </c>
      <c r="M141" s="12">
        <v>3.7652521180929102E-3</v>
      </c>
      <c r="N141" s="11">
        <v>3.1680156530769901E-2</v>
      </c>
      <c r="O141" s="11">
        <v>3.2428832480484897E-4</v>
      </c>
      <c r="P141" s="13">
        <v>0.41617660225270597</v>
      </c>
      <c r="Q141" s="10">
        <v>201.048836887688</v>
      </c>
      <c r="R141" s="10">
        <v>2.0260249437123798</v>
      </c>
      <c r="S141" s="10">
        <v>201.04308135198201</v>
      </c>
      <c r="T141" s="10">
        <v>3.1290800788743698</v>
      </c>
      <c r="U141" s="8">
        <v>252.68023328789201</v>
      </c>
      <c r="V141" s="8">
        <v>29.3295034714229</v>
      </c>
    </row>
    <row r="142" spans="1:22" x14ac:dyDescent="0.2">
      <c r="A142" s="40" t="s">
        <v>195</v>
      </c>
      <c r="B142" s="14" t="s">
        <v>264</v>
      </c>
      <c r="C142" s="14">
        <v>4</v>
      </c>
      <c r="D142" s="15">
        <v>24.630168111700801</v>
      </c>
      <c r="E142" s="15">
        <v>149.80852517054299</v>
      </c>
      <c r="F142" s="15">
        <v>-1600.5796988869008</v>
      </c>
      <c r="G142" s="16">
        <v>0</v>
      </c>
      <c r="H142" s="16">
        <v>1.0386771750562129E-2</v>
      </c>
      <c r="I142" s="17">
        <v>2.9172373491237802</v>
      </c>
      <c r="J142" s="18">
        <v>5.0604141921125799E-2</v>
      </c>
      <c r="K142" s="18">
        <v>9.3104353185992795E-4</v>
      </c>
      <c r="L142" s="19">
        <v>0.218290993839098</v>
      </c>
      <c r="M142" s="19">
        <v>4.2718808572740404E-3</v>
      </c>
      <c r="N142" s="18">
        <v>3.12336606355475E-2</v>
      </c>
      <c r="O142" s="18">
        <v>3.7328056136202699E-4</v>
      </c>
      <c r="P142" s="20">
        <v>0.37600170432636598</v>
      </c>
      <c r="Q142" s="17">
        <v>198.25579301411</v>
      </c>
      <c r="R142" s="17">
        <v>2.333402492741</v>
      </c>
      <c r="S142" s="17">
        <v>200.336644008702</v>
      </c>
      <c r="T142" s="17">
        <v>3.5598933312477898</v>
      </c>
      <c r="U142" s="15">
        <v>264.08595422415198</v>
      </c>
      <c r="V142" s="15">
        <v>32.378336732999301</v>
      </c>
    </row>
    <row r="143" spans="1:22" s="117" customFormat="1" x14ac:dyDescent="0.2">
      <c r="A143" s="128" t="s">
        <v>196</v>
      </c>
      <c r="B143" s="117" t="s">
        <v>264</v>
      </c>
      <c r="C143" s="117">
        <v>4</v>
      </c>
      <c r="D143" s="118">
        <v>25.0662339226953</v>
      </c>
      <c r="E143" s="118">
        <v>130.96329796898399</v>
      </c>
      <c r="F143" s="118">
        <v>643.70593048326134</v>
      </c>
      <c r="G143" s="119">
        <v>2.8564918443012653E-2</v>
      </c>
      <c r="H143" s="120">
        <v>7.4442863098890255E-3</v>
      </c>
      <c r="I143" s="121">
        <v>1.92678497049689</v>
      </c>
      <c r="J143" s="122">
        <v>5.0583723745292603E-2</v>
      </c>
      <c r="K143" s="122">
        <v>9.7177014908601095E-4</v>
      </c>
      <c r="L143" s="123">
        <v>0.22004988368237799</v>
      </c>
      <c r="M143" s="123">
        <v>3.8344742107311001E-3</v>
      </c>
      <c r="N143" s="122">
        <v>3.1565522383134703E-2</v>
      </c>
      <c r="O143" s="122">
        <v>4.0144225217236698E-4</v>
      </c>
      <c r="P143" s="124">
        <v>-0.55131877034161303</v>
      </c>
      <c r="Q143" s="121">
        <v>200.32843295035201</v>
      </c>
      <c r="R143" s="121">
        <v>2.5079854078585702</v>
      </c>
      <c r="S143" s="121">
        <v>201.83092010580799</v>
      </c>
      <c r="T143" s="121">
        <v>3.19219791028199</v>
      </c>
      <c r="U143" s="118">
        <v>278.77389984448899</v>
      </c>
      <c r="V143" s="118">
        <v>36.666429944177601</v>
      </c>
    </row>
    <row r="144" spans="1:22" s="109" customFormat="1" x14ac:dyDescent="0.2">
      <c r="A144" s="127" t="s">
        <v>203</v>
      </c>
      <c r="B144" s="109" t="s">
        <v>264</v>
      </c>
      <c r="C144" s="109">
        <v>4</v>
      </c>
      <c r="D144" s="110">
        <v>24.8500803269838</v>
      </c>
      <c r="E144" s="110">
        <v>116.925297365273</v>
      </c>
      <c r="F144" s="110">
        <v>1700.7508412151496</v>
      </c>
      <c r="G144" s="111">
        <v>1.0812068653977795E-2</v>
      </c>
      <c r="H144" s="112">
        <v>2.950675080901366E-2</v>
      </c>
      <c r="I144" s="113">
        <v>1.8657461840004801</v>
      </c>
      <c r="J144" s="114">
        <v>5.18515439360617E-2</v>
      </c>
      <c r="K144" s="114">
        <v>1.1234958598001601E-3</v>
      </c>
      <c r="L144" s="115">
        <v>0.22464858787683201</v>
      </c>
      <c r="M144" s="115">
        <v>4.8567448847375997E-3</v>
      </c>
      <c r="N144" s="114">
        <v>3.1435672032349198E-2</v>
      </c>
      <c r="O144" s="114">
        <v>4.0880833604800499E-4</v>
      </c>
      <c r="P144" s="116">
        <v>0.27159678896674899</v>
      </c>
      <c r="Q144" s="113">
        <v>199.516590841946</v>
      </c>
      <c r="R144" s="113">
        <v>2.5546693454420102</v>
      </c>
      <c r="S144" s="113">
        <v>205.582667378949</v>
      </c>
      <c r="T144" s="113">
        <v>4.0120783607287596</v>
      </c>
      <c r="U144" s="110">
        <v>315.254916098303</v>
      </c>
      <c r="V144" s="110">
        <v>44.749911513276601</v>
      </c>
    </row>
    <row r="145" spans="1:22" s="7" customFormat="1" x14ac:dyDescent="0.2">
      <c r="A145" s="51" t="s">
        <v>163</v>
      </c>
      <c r="B145" s="7" t="s">
        <v>264</v>
      </c>
      <c r="C145" s="7">
        <v>4</v>
      </c>
      <c r="D145" s="8">
        <v>24.410255896417699</v>
      </c>
      <c r="E145" s="8">
        <v>134.112348701618</v>
      </c>
      <c r="F145" s="8">
        <v>-574.49791093182716</v>
      </c>
      <c r="G145" s="9">
        <v>0</v>
      </c>
      <c r="H145" s="9">
        <v>1.0427814770523569E-2</v>
      </c>
      <c r="I145" s="10">
        <v>1.9406154033901699</v>
      </c>
      <c r="J145" s="11">
        <v>5.0836462398146098E-2</v>
      </c>
      <c r="K145" s="11">
        <v>9.9305587505564195E-4</v>
      </c>
      <c r="L145" s="12">
        <v>0.21727951116652899</v>
      </c>
      <c r="M145" s="12">
        <v>4.1034919333488703E-3</v>
      </c>
      <c r="N145" s="11">
        <v>3.1100632852253299E-2</v>
      </c>
      <c r="O145" s="11">
        <v>3.4224357873106101E-4</v>
      </c>
      <c r="P145" s="13">
        <v>0.20603388328252001</v>
      </c>
      <c r="Q145" s="10">
        <v>197.425840337192</v>
      </c>
      <c r="R145" s="10">
        <v>2.1395619321663499</v>
      </c>
      <c r="S145" s="10">
        <v>199.506254605782</v>
      </c>
      <c r="T145" s="10">
        <v>3.4187888372863</v>
      </c>
      <c r="U145" s="8">
        <v>284.45641779945402</v>
      </c>
      <c r="V145" s="8">
        <v>37.188286057914297</v>
      </c>
    </row>
    <row r="146" spans="1:22" x14ac:dyDescent="0.2">
      <c r="A146" s="40" t="s">
        <v>164</v>
      </c>
      <c r="B146" s="14" t="s">
        <v>264</v>
      </c>
      <c r="C146" s="14">
        <v>4</v>
      </c>
      <c r="D146" s="15">
        <v>25.0699925422668</v>
      </c>
      <c r="E146" s="15">
        <v>103.877426022466</v>
      </c>
      <c r="F146" s="15">
        <v>17231.49025799668</v>
      </c>
      <c r="G146" s="16">
        <v>1.0672157711831194E-3</v>
      </c>
      <c r="H146" s="16">
        <v>1.4132606328542408E-2</v>
      </c>
      <c r="I146" s="17">
        <v>2.31439097127442</v>
      </c>
      <c r="J146" s="18">
        <v>5.1122946748189298E-2</v>
      </c>
      <c r="K146" s="18">
        <v>1.0951449795661801E-3</v>
      </c>
      <c r="L146" s="19">
        <v>0.21988831764493799</v>
      </c>
      <c r="M146" s="19">
        <v>4.5243578688600296E-3</v>
      </c>
      <c r="N146" s="18">
        <v>3.1320696162665099E-2</v>
      </c>
      <c r="O146" s="18">
        <v>3.7112320918859001E-4</v>
      </c>
      <c r="P146" s="20">
        <v>-0.459259876088218</v>
      </c>
      <c r="Q146" s="17">
        <v>198.79997421355401</v>
      </c>
      <c r="R146" s="17">
        <v>2.31884021353989</v>
      </c>
      <c r="S146" s="17">
        <v>201.64981161736699</v>
      </c>
      <c r="T146" s="17">
        <v>3.7565905993045501</v>
      </c>
      <c r="U146" s="15">
        <v>303.92861390398502</v>
      </c>
      <c r="V146" s="15">
        <v>40.389086383523399</v>
      </c>
    </row>
    <row r="147" spans="1:22" s="7" customFormat="1" x14ac:dyDescent="0.2">
      <c r="A147" s="51" t="s">
        <v>202</v>
      </c>
      <c r="B147" s="7" t="s">
        <v>264</v>
      </c>
      <c r="C147" s="7">
        <v>4</v>
      </c>
      <c r="D147" s="8">
        <v>24.190343681134699</v>
      </c>
      <c r="E147" s="8">
        <v>148.471880312883</v>
      </c>
      <c r="F147" s="8">
        <v>2628.3226355394786</v>
      </c>
      <c r="G147" s="9">
        <v>6.9958330615421775E-3</v>
      </c>
      <c r="H147" s="9">
        <v>-6.787973620915988E-3</v>
      </c>
      <c r="I147" s="10">
        <v>2.2520845785398498</v>
      </c>
      <c r="J147" s="11">
        <v>4.9880840498370202E-2</v>
      </c>
      <c r="K147" s="11">
        <v>8.8045259555753199E-4</v>
      </c>
      <c r="L147" s="12">
        <v>0.216702099519892</v>
      </c>
      <c r="M147" s="12">
        <v>3.7742589677808398E-3</v>
      </c>
      <c r="N147" s="11">
        <v>3.1576153138273402E-2</v>
      </c>
      <c r="O147" s="11">
        <v>3.94975747676521E-4</v>
      </c>
      <c r="P147" s="13">
        <v>-0.449218377239678</v>
      </c>
      <c r="Q147" s="10">
        <v>200.39523883251201</v>
      </c>
      <c r="R147" s="10">
        <v>2.4679686869381401</v>
      </c>
      <c r="S147" s="10">
        <v>199.04413251162501</v>
      </c>
      <c r="T147" s="10">
        <v>3.1483689628174001</v>
      </c>
      <c r="U147" s="8">
        <v>258.84262945817102</v>
      </c>
      <c r="V147" s="8">
        <v>32.063964363274899</v>
      </c>
    </row>
    <row r="148" spans="1:22" s="109" customFormat="1" x14ac:dyDescent="0.2">
      <c r="A148" s="127" t="s">
        <v>201</v>
      </c>
      <c r="B148" s="109" t="s">
        <v>264</v>
      </c>
      <c r="C148" s="109">
        <v>4</v>
      </c>
      <c r="D148" s="110">
        <v>24.410255896417699</v>
      </c>
      <c r="E148" s="110">
        <v>110.85111078233901</v>
      </c>
      <c r="F148" s="110">
        <v>716.97633767345803</v>
      </c>
      <c r="G148" s="111">
        <v>2.5644459450403063E-2</v>
      </c>
      <c r="H148" s="112">
        <v>-7.1823687022016802E-3</v>
      </c>
      <c r="I148" s="113">
        <v>2.4545201457149899</v>
      </c>
      <c r="J148" s="114">
        <v>4.9729112989135398E-2</v>
      </c>
      <c r="K148" s="114">
        <v>1.2318603429787901E-3</v>
      </c>
      <c r="L148" s="115">
        <v>0.21737315110931299</v>
      </c>
      <c r="M148" s="115">
        <v>5.0330743475719003E-3</v>
      </c>
      <c r="N148" s="114">
        <v>3.1664478130752398E-2</v>
      </c>
      <c r="O148" s="114">
        <v>3.8324514777475E-4</v>
      </c>
      <c r="P148" s="116">
        <v>0.15298162007086899</v>
      </c>
      <c r="Q148" s="113">
        <v>200.947935261396</v>
      </c>
      <c r="R148" s="113">
        <v>2.3946964373966502</v>
      </c>
      <c r="S148" s="113">
        <v>199.514945362205</v>
      </c>
      <c r="T148" s="113">
        <v>4.1998639516758898</v>
      </c>
      <c r="U148" s="110">
        <v>284.52139609209001</v>
      </c>
      <c r="V148" s="110">
        <v>46.013554993050803</v>
      </c>
    </row>
    <row r="149" spans="1:22" s="7" customFormat="1" x14ac:dyDescent="0.2">
      <c r="A149" s="51" t="s">
        <v>200</v>
      </c>
      <c r="B149" s="7" t="s">
        <v>264</v>
      </c>
      <c r="C149" s="7">
        <v>4</v>
      </c>
      <c r="D149" s="8">
        <v>24.8500803269838</v>
      </c>
      <c r="E149" s="8">
        <v>84.810376027184603</v>
      </c>
      <c r="F149" s="8">
        <v>116429.61116920831</v>
      </c>
      <c r="G149" s="9">
        <v>1.5796955691316851E-4</v>
      </c>
      <c r="H149" s="9">
        <v>-5.4883501070199792E-3</v>
      </c>
      <c r="I149" s="10">
        <v>2.8212443161715601</v>
      </c>
      <c r="J149" s="11">
        <v>4.99045866662386E-2</v>
      </c>
      <c r="K149" s="11">
        <v>1.3093718112719001E-3</v>
      </c>
      <c r="L149" s="12">
        <v>0.213113402906139</v>
      </c>
      <c r="M149" s="12">
        <v>4.5337141889717596E-3</v>
      </c>
      <c r="N149" s="11">
        <v>3.1044116060607599E-2</v>
      </c>
      <c r="O149" s="11">
        <v>4.0553375640995E-4</v>
      </c>
      <c r="P149" s="13">
        <v>-0.15884042763665701</v>
      </c>
      <c r="Q149" s="10">
        <v>197.06907584318699</v>
      </c>
      <c r="R149" s="10">
        <v>2.5354601248665398</v>
      </c>
      <c r="S149" s="10">
        <v>195.993395470183</v>
      </c>
      <c r="T149" s="10">
        <v>3.7976449560387402</v>
      </c>
      <c r="U149" s="8">
        <v>310.76860695571798</v>
      </c>
      <c r="V149" s="8">
        <v>47.258157741324503</v>
      </c>
    </row>
    <row r="150" spans="1:22" s="109" customFormat="1" x14ac:dyDescent="0.2">
      <c r="A150" s="127" t="s">
        <v>199</v>
      </c>
      <c r="B150" s="109" t="s">
        <v>264</v>
      </c>
      <c r="C150" s="109">
        <v>4</v>
      </c>
      <c r="D150" s="110">
        <v>25.0699925422668</v>
      </c>
      <c r="E150" s="110">
        <v>97.741594096203997</v>
      </c>
      <c r="F150" s="110">
        <v>680.23125985955664</v>
      </c>
      <c r="G150" s="111">
        <v>2.7033929995397256E-2</v>
      </c>
      <c r="H150" s="112">
        <v>5.8841980959275508E-3</v>
      </c>
      <c r="I150" s="113">
        <v>2.6983661858537902</v>
      </c>
      <c r="J150" s="114">
        <v>5.0493279585998897E-2</v>
      </c>
      <c r="K150" s="114">
        <v>1.3042937826539501E-3</v>
      </c>
      <c r="L150" s="115">
        <v>0.21825328464910099</v>
      </c>
      <c r="M150" s="115">
        <v>5.1330459309175697E-3</v>
      </c>
      <c r="N150" s="114">
        <v>3.1363068547530501E-2</v>
      </c>
      <c r="O150" s="114">
        <v>4.4322758331920298E-4</v>
      </c>
      <c r="P150" s="116">
        <v>-0.36468826648174002</v>
      </c>
      <c r="Q150" s="113">
        <v>199.060558058623</v>
      </c>
      <c r="R150" s="113">
        <v>2.7695113383030998</v>
      </c>
      <c r="S150" s="113">
        <v>200.238802841031</v>
      </c>
      <c r="T150" s="113">
        <v>4.27692038032969</v>
      </c>
      <c r="U150" s="110">
        <v>314.557320952976</v>
      </c>
      <c r="V150" s="110">
        <v>47.708014874603499</v>
      </c>
    </row>
    <row r="151" spans="1:22" s="7" customFormat="1" x14ac:dyDescent="0.2">
      <c r="A151" s="51" t="s">
        <v>198</v>
      </c>
      <c r="B151" s="7" t="s">
        <v>264</v>
      </c>
      <c r="C151" s="7">
        <v>4</v>
      </c>
      <c r="D151" s="8">
        <v>24.410255896417699</v>
      </c>
      <c r="E151" s="8">
        <v>86.565505796786894</v>
      </c>
      <c r="F151" s="8">
        <v>2613.456238938214</v>
      </c>
      <c r="G151" s="9">
        <v>7.0362310406568247E-3</v>
      </c>
      <c r="H151" s="9">
        <v>-1.3351024256941457E-2</v>
      </c>
      <c r="I151" s="10">
        <v>3.2853412584910302</v>
      </c>
      <c r="J151" s="11">
        <v>4.9411529577271199E-2</v>
      </c>
      <c r="K151" s="11">
        <v>1.14040516201067E-3</v>
      </c>
      <c r="L151" s="12">
        <v>0.214028167505835</v>
      </c>
      <c r="M151" s="12">
        <v>4.9658570103826597E-3</v>
      </c>
      <c r="N151" s="11">
        <v>3.1409785634626902E-2</v>
      </c>
      <c r="O151" s="11">
        <v>4.3559344027205098E-4</v>
      </c>
      <c r="P151" s="13">
        <v>0.31858333145051698</v>
      </c>
      <c r="Q151" s="10">
        <v>199.353172260327</v>
      </c>
      <c r="R151" s="10">
        <v>2.7218385270428902</v>
      </c>
      <c r="S151" s="10">
        <v>196.72666972089601</v>
      </c>
      <c r="T151" s="10">
        <v>4.1369674787165502</v>
      </c>
      <c r="U151" s="8">
        <v>252.75578898040601</v>
      </c>
      <c r="V151" s="8">
        <v>46.248987426391203</v>
      </c>
    </row>
    <row r="152" spans="1:22" s="109" customFormat="1" x14ac:dyDescent="0.2">
      <c r="A152" s="127" t="s">
        <v>197</v>
      </c>
      <c r="B152" s="109" t="s">
        <v>264</v>
      </c>
      <c r="C152" s="109">
        <v>4</v>
      </c>
      <c r="D152" s="110">
        <v>24.410255896417699</v>
      </c>
      <c r="E152" s="110">
        <v>146.93929651672701</v>
      </c>
      <c r="F152" s="110">
        <v>670.4217645982917</v>
      </c>
      <c r="G152" s="111">
        <v>2.7429199723878955E-2</v>
      </c>
      <c r="H152" s="112">
        <v>1.2404067489357851E-2</v>
      </c>
      <c r="I152" s="113">
        <v>1.9979373749179801</v>
      </c>
      <c r="J152" s="114">
        <v>5.05617519861798E-2</v>
      </c>
      <c r="K152" s="114">
        <v>1.04518270404261E-3</v>
      </c>
      <c r="L152" s="115">
        <v>0.21924624077544</v>
      </c>
      <c r="M152" s="115">
        <v>4.2534124026572303E-3</v>
      </c>
      <c r="N152" s="114">
        <v>3.1382399438137802E-2</v>
      </c>
      <c r="O152" s="114">
        <v>3.38152609171375E-4</v>
      </c>
      <c r="P152" s="116">
        <v>0.18405442382901699</v>
      </c>
      <c r="Q152" s="113">
        <v>199.18742272926301</v>
      </c>
      <c r="R152" s="113">
        <v>2.1136277038323801</v>
      </c>
      <c r="S152" s="113">
        <v>201.68918904201399</v>
      </c>
      <c r="T152" s="113">
        <v>3.3829496225192801</v>
      </c>
      <c r="U152" s="110">
        <v>270.86414609246299</v>
      </c>
      <c r="V152" s="110">
        <v>39.6490006146363</v>
      </c>
    </row>
    <row r="153" spans="1:22" s="7" customFormat="1" x14ac:dyDescent="0.2">
      <c r="A153" s="51" t="s">
        <v>165</v>
      </c>
      <c r="B153" s="7" t="s">
        <v>264</v>
      </c>
      <c r="C153" s="7">
        <v>4</v>
      </c>
      <c r="D153" s="8">
        <v>24.630168111700801</v>
      </c>
      <c r="E153" s="8">
        <v>81.869342905202998</v>
      </c>
      <c r="F153" s="8">
        <v>2443.7754939266215</v>
      </c>
      <c r="G153" s="9">
        <v>7.5245070471545543E-3</v>
      </c>
      <c r="H153" s="9">
        <v>1.8865712521900946E-2</v>
      </c>
      <c r="I153" s="10">
        <v>2.6491544449970599</v>
      </c>
      <c r="J153" s="11">
        <v>5.1236619014285299E-2</v>
      </c>
      <c r="K153" s="11">
        <v>1.2769834473702699E-3</v>
      </c>
      <c r="L153" s="12">
        <v>0.22151890220349399</v>
      </c>
      <c r="M153" s="12">
        <v>5.4454804353503798E-3</v>
      </c>
      <c r="N153" s="11">
        <v>3.1480427840255898E-2</v>
      </c>
      <c r="O153" s="11">
        <v>3.3257367736713798E-4</v>
      </c>
      <c r="P153" s="13">
        <v>0.15860082577689599</v>
      </c>
      <c r="Q153" s="10">
        <v>199.80030424659199</v>
      </c>
      <c r="R153" s="10">
        <v>2.0784286684096598</v>
      </c>
      <c r="S153" s="10">
        <v>203.64215866938801</v>
      </c>
      <c r="T153" s="10">
        <v>4.3395029545457096</v>
      </c>
      <c r="U153" s="8">
        <v>345.91661939676698</v>
      </c>
      <c r="V153" s="8">
        <v>44.314671705068498</v>
      </c>
    </row>
    <row r="154" spans="1:22" x14ac:dyDescent="0.2">
      <c r="A154" s="40" t="s">
        <v>172</v>
      </c>
      <c r="B154" s="14" t="s">
        <v>264</v>
      </c>
      <c r="C154" s="14">
        <v>4</v>
      </c>
      <c r="D154" s="15">
        <v>24.190343681134699</v>
      </c>
      <c r="E154" s="15">
        <v>77.964820729756795</v>
      </c>
      <c r="F154" s="15">
        <v>-885.48370097578743</v>
      </c>
      <c r="G154" s="16">
        <v>0</v>
      </c>
      <c r="H154" s="16">
        <v>-9.7200297218424936E-4</v>
      </c>
      <c r="I154" s="17">
        <v>3.0883876974579101</v>
      </c>
      <c r="J154" s="18">
        <v>5.0216197616646002E-2</v>
      </c>
      <c r="K154" s="18">
        <v>1.3098797346394601E-3</v>
      </c>
      <c r="L154" s="19">
        <v>0.21607623408948901</v>
      </c>
      <c r="M154" s="19">
        <v>5.4331781659801596E-3</v>
      </c>
      <c r="N154" s="18">
        <v>3.1287199797012E-2</v>
      </c>
      <c r="O154" s="18">
        <v>3.8900099892351001E-4</v>
      </c>
      <c r="P154" s="20">
        <v>-0.35668156784990901</v>
      </c>
      <c r="Q154" s="17">
        <v>198.58960260627001</v>
      </c>
      <c r="R154" s="17">
        <v>2.4312446474679499</v>
      </c>
      <c r="S154" s="17">
        <v>198.39676036552299</v>
      </c>
      <c r="T154" s="17">
        <v>4.5213477658607601</v>
      </c>
      <c r="U154" s="15">
        <v>322.35263142220703</v>
      </c>
      <c r="V154" s="15">
        <v>50.406602975595398</v>
      </c>
    </row>
    <row r="155" spans="1:22" s="7" customFormat="1" x14ac:dyDescent="0.2">
      <c r="A155" s="51" t="s">
        <v>170</v>
      </c>
      <c r="B155" s="7" t="s">
        <v>264</v>
      </c>
      <c r="C155" s="7">
        <v>4</v>
      </c>
      <c r="D155" s="8">
        <v>24.190343681134699</v>
      </c>
      <c r="E155" s="8">
        <v>115.28779237213701</v>
      </c>
      <c r="F155" s="8">
        <v>11193.860222860938</v>
      </c>
      <c r="G155" s="9">
        <v>1.6428961283061676E-3</v>
      </c>
      <c r="H155" s="9">
        <v>1.3698875322069037E-2</v>
      </c>
      <c r="I155" s="10">
        <v>1.93558079590196</v>
      </c>
      <c r="J155" s="11">
        <v>5.1161608296389098E-2</v>
      </c>
      <c r="K155" s="11">
        <v>1.0225837087338601E-3</v>
      </c>
      <c r="L155" s="12">
        <v>0.219254402973874</v>
      </c>
      <c r="M155" s="12">
        <v>4.3038945456168702E-3</v>
      </c>
      <c r="N155" s="11">
        <v>3.1253957033961201E-2</v>
      </c>
      <c r="O155" s="11">
        <v>3.8171177980195502E-4</v>
      </c>
      <c r="P155" s="13">
        <v>-0.31349451702154002</v>
      </c>
      <c r="Q155" s="10">
        <v>198.38221057922399</v>
      </c>
      <c r="R155" s="10">
        <v>2.3855561862640098</v>
      </c>
      <c r="S155" s="10">
        <v>201.13756906036599</v>
      </c>
      <c r="T155" s="10">
        <v>3.57869257982167</v>
      </c>
      <c r="U155" s="8">
        <v>303.58424901752198</v>
      </c>
      <c r="V155" s="8">
        <v>36.598007532887401</v>
      </c>
    </row>
    <row r="156" spans="1:22" s="109" customFormat="1" x14ac:dyDescent="0.2">
      <c r="A156" s="127" t="s">
        <v>171</v>
      </c>
      <c r="B156" s="109" t="s">
        <v>264</v>
      </c>
      <c r="C156" s="109">
        <v>4</v>
      </c>
      <c r="D156" s="110">
        <v>24.630168111700801</v>
      </c>
      <c r="E156" s="110">
        <v>74.149348616813498</v>
      </c>
      <c r="F156" s="110">
        <v>395.8122837589388</v>
      </c>
      <c r="G156" s="111">
        <v>4.645763375950137E-2</v>
      </c>
      <c r="H156" s="112">
        <v>-1.3157820326568981E-2</v>
      </c>
      <c r="I156" s="113">
        <v>3.2687381863856402</v>
      </c>
      <c r="J156" s="114">
        <v>4.96654351232435E-2</v>
      </c>
      <c r="K156" s="114">
        <v>1.1802894825283399E-3</v>
      </c>
      <c r="L156" s="115">
        <v>0.21439399954416499</v>
      </c>
      <c r="M156" s="115">
        <v>5.1705881727717E-3</v>
      </c>
      <c r="N156" s="114">
        <v>3.1449575589036001E-2</v>
      </c>
      <c r="O156" s="114">
        <v>3.9125520340270702E-4</v>
      </c>
      <c r="P156" s="116">
        <v>0.29514592743221502</v>
      </c>
      <c r="Q156" s="113">
        <v>199.604393622581</v>
      </c>
      <c r="R156" s="113">
        <v>2.44522536824062</v>
      </c>
      <c r="S156" s="113">
        <v>197.012143239681</v>
      </c>
      <c r="T156" s="113">
        <v>4.3269758852026499</v>
      </c>
      <c r="U156" s="110">
        <v>280.26996001766202</v>
      </c>
      <c r="V156" s="110">
        <v>43.526454767167401</v>
      </c>
    </row>
    <row r="157" spans="1:22" s="7" customFormat="1" x14ac:dyDescent="0.2">
      <c r="A157" s="51" t="s">
        <v>169</v>
      </c>
      <c r="B157" s="7" t="s">
        <v>264</v>
      </c>
      <c r="C157" s="7">
        <v>4</v>
      </c>
      <c r="D157" s="8">
        <v>24.630168111700801</v>
      </c>
      <c r="E157" s="8">
        <v>101.383885813898</v>
      </c>
      <c r="F157" s="8">
        <v>-1957.719642707164</v>
      </c>
      <c r="G157" s="9">
        <v>0</v>
      </c>
      <c r="H157" s="9">
        <v>-1.6410979060573538E-2</v>
      </c>
      <c r="I157" s="10">
        <v>2.63967536530425</v>
      </c>
      <c r="J157" s="11">
        <v>4.9589918070672402E-2</v>
      </c>
      <c r="K157" s="11">
        <v>9.7977836317032709E-4</v>
      </c>
      <c r="L157" s="12">
        <v>0.21098903659978599</v>
      </c>
      <c r="M157" s="12">
        <v>3.87497777187775E-3</v>
      </c>
      <c r="N157" s="11">
        <v>3.1103948764022001E-2</v>
      </c>
      <c r="O157" s="11">
        <v>3.6613403784181302E-4</v>
      </c>
      <c r="P157" s="13">
        <v>0.21159609355561701</v>
      </c>
      <c r="Q157" s="10">
        <v>197.44526120775899</v>
      </c>
      <c r="R157" s="10">
        <v>2.2895092650514099</v>
      </c>
      <c r="S157" s="10">
        <v>194.25730858422</v>
      </c>
      <c r="T157" s="10">
        <v>3.2540136966792002</v>
      </c>
      <c r="U157" s="8">
        <v>239.30288750325801</v>
      </c>
      <c r="V157" s="8">
        <v>35.909747212298797</v>
      </c>
    </row>
    <row r="158" spans="1:22" x14ac:dyDescent="0.2">
      <c r="A158" s="40"/>
      <c r="E158" s="15"/>
      <c r="F158" s="15"/>
      <c r="G158" s="16"/>
      <c r="H158" s="16"/>
      <c r="I158" s="17"/>
      <c r="J158" s="18"/>
      <c r="K158" s="18"/>
      <c r="L158" s="19"/>
      <c r="M158" s="19"/>
      <c r="N158" s="18"/>
      <c r="O158" s="18"/>
      <c r="P158" s="20"/>
      <c r="Q158" s="17"/>
      <c r="R158" s="17"/>
      <c r="S158" s="17"/>
      <c r="T158" s="17"/>
    </row>
    <row r="159" spans="1:22" s="7" customFormat="1" x14ac:dyDescent="0.2">
      <c r="A159" s="51" t="s">
        <v>95</v>
      </c>
      <c r="B159" s="7" t="s">
        <v>262</v>
      </c>
      <c r="C159" s="7">
        <v>2</v>
      </c>
      <c r="D159" s="8">
        <v>23.088999999999999</v>
      </c>
      <c r="E159" s="8">
        <v>203</v>
      </c>
      <c r="F159" s="8">
        <v>-1585.7345001988979</v>
      </c>
      <c r="G159" s="9">
        <v>0</v>
      </c>
      <c r="H159" s="9">
        <v>-8.6555106751298183E-3</v>
      </c>
      <c r="I159" s="10">
        <v>2.2789999999999999</v>
      </c>
      <c r="J159" s="11">
        <v>4.9200000000000001E-2</v>
      </c>
      <c r="K159" s="11">
        <v>1.1999999999999999E-3</v>
      </c>
      <c r="L159" s="12">
        <v>0.18629999999999999</v>
      </c>
      <c r="M159" s="12">
        <v>5.8999999999999999E-3</v>
      </c>
      <c r="N159" s="11">
        <v>2.7490000000000001E-2</v>
      </c>
      <c r="O159" s="11">
        <v>6.2E-4</v>
      </c>
      <c r="P159" s="13">
        <v>0.48953999999999998</v>
      </c>
      <c r="Q159" s="10">
        <v>174.8</v>
      </c>
      <c r="R159" s="10">
        <v>3.9</v>
      </c>
      <c r="S159" s="10">
        <v>173.3</v>
      </c>
      <c r="T159" s="10">
        <v>5</v>
      </c>
      <c r="U159" s="7">
        <v>151</v>
      </c>
      <c r="V159" s="7">
        <v>53</v>
      </c>
    </row>
    <row r="160" spans="1:22" x14ac:dyDescent="0.2">
      <c r="A160" s="40" t="s">
        <v>108</v>
      </c>
      <c r="B160" s="14" t="s">
        <v>262</v>
      </c>
      <c r="C160" s="14">
        <v>2</v>
      </c>
      <c r="D160" s="15">
        <v>20.279</v>
      </c>
      <c r="E160" s="15">
        <v>626</v>
      </c>
      <c r="F160" s="15">
        <v>8691.7683229197664</v>
      </c>
      <c r="G160" s="16">
        <v>2.1193720603233856E-3</v>
      </c>
      <c r="H160" s="16">
        <v>-1.6882386043894915E-3</v>
      </c>
      <c r="I160" s="17">
        <v>2.4780000000000002</v>
      </c>
      <c r="J160" s="18">
        <v>4.9730000000000003E-2</v>
      </c>
      <c r="K160" s="18">
        <v>9.1E-4</v>
      </c>
      <c r="L160" s="19">
        <v>0.19139999999999999</v>
      </c>
      <c r="M160" s="19">
        <v>4.5999999999999999E-3</v>
      </c>
      <c r="N160" s="18">
        <v>2.8000000000000001E-2</v>
      </c>
      <c r="O160" s="18">
        <v>5.9000000000000003E-4</v>
      </c>
      <c r="P160" s="20">
        <v>0.23749000000000001</v>
      </c>
      <c r="Q160" s="17">
        <v>178</v>
      </c>
      <c r="R160" s="17">
        <v>3.7</v>
      </c>
      <c r="S160" s="17">
        <v>177.7</v>
      </c>
      <c r="T160" s="17">
        <v>3.9</v>
      </c>
      <c r="U160" s="14">
        <v>177</v>
      </c>
      <c r="V160" s="14">
        <v>42</v>
      </c>
    </row>
    <row r="161" spans="1:23" s="117" customFormat="1" x14ac:dyDescent="0.2">
      <c r="A161" s="128" t="s">
        <v>101</v>
      </c>
      <c r="B161" s="126" t="s">
        <v>262</v>
      </c>
      <c r="C161" s="117">
        <v>2</v>
      </c>
      <c r="D161" s="118">
        <v>19.959</v>
      </c>
      <c r="E161" s="118">
        <v>236</v>
      </c>
      <c r="F161" s="118">
        <v>1201.6992100163959</v>
      </c>
      <c r="G161" s="119">
        <v>1.5330955970092248E-2</v>
      </c>
      <c r="H161" s="120">
        <v>1.1312217194571206E-3</v>
      </c>
      <c r="I161" s="121">
        <v>1.712</v>
      </c>
      <c r="J161" s="122">
        <v>4.99E-2</v>
      </c>
      <c r="K161" s="122">
        <v>1.4E-3</v>
      </c>
      <c r="L161" s="123">
        <v>0.19040000000000001</v>
      </c>
      <c r="M161" s="123">
        <v>6.3E-3</v>
      </c>
      <c r="N161" s="122">
        <v>2.777E-2</v>
      </c>
      <c r="O161" s="122">
        <v>5.9000000000000003E-4</v>
      </c>
      <c r="P161" s="124">
        <v>0.22322</v>
      </c>
      <c r="Q161" s="121">
        <v>176.6</v>
      </c>
      <c r="R161" s="121">
        <v>3.7</v>
      </c>
      <c r="S161" s="121">
        <v>176.8</v>
      </c>
      <c r="T161" s="121">
        <v>5.3</v>
      </c>
      <c r="U161" s="117">
        <v>180</v>
      </c>
      <c r="V161" s="117">
        <v>63</v>
      </c>
    </row>
    <row r="162" spans="1:23" x14ac:dyDescent="0.2">
      <c r="A162" s="40" t="s">
        <v>102</v>
      </c>
      <c r="B162" s="14" t="s">
        <v>262</v>
      </c>
      <c r="C162" s="14">
        <v>2</v>
      </c>
      <c r="D162" s="15">
        <v>27.085999999999999</v>
      </c>
      <c r="E162" s="15">
        <v>281</v>
      </c>
      <c r="F162" s="15">
        <v>-4127.8663534325242</v>
      </c>
      <c r="G162" s="16">
        <v>0</v>
      </c>
      <c r="H162" s="16">
        <v>1.5607580824972156E-2</v>
      </c>
      <c r="I162" s="17">
        <v>2.4609999999999999</v>
      </c>
      <c r="J162" s="18">
        <v>5.0599999999999999E-2</v>
      </c>
      <c r="K162" s="18">
        <v>1.1000000000000001E-3</v>
      </c>
      <c r="L162" s="19">
        <v>0.1933</v>
      </c>
      <c r="M162" s="19">
        <v>5.1999999999999998E-3</v>
      </c>
      <c r="N162" s="18">
        <v>2.777E-2</v>
      </c>
      <c r="O162" s="18">
        <v>5.5000000000000003E-4</v>
      </c>
      <c r="P162" s="20">
        <v>6.2824000000000005E-2</v>
      </c>
      <c r="Q162" s="17">
        <v>176.6</v>
      </c>
      <c r="R162" s="17">
        <v>3.5</v>
      </c>
      <c r="S162" s="17">
        <v>179.4</v>
      </c>
      <c r="T162" s="17">
        <v>4.4000000000000004</v>
      </c>
      <c r="U162" s="14">
        <v>211</v>
      </c>
      <c r="V162" s="14">
        <v>51</v>
      </c>
    </row>
    <row r="163" spans="1:23" s="7" customFormat="1" x14ac:dyDescent="0.2">
      <c r="A163" s="51" t="s">
        <v>86</v>
      </c>
      <c r="B163" s="7" t="s">
        <v>262</v>
      </c>
      <c r="C163" s="7">
        <v>2</v>
      </c>
      <c r="D163" s="8">
        <v>27.062000000000001</v>
      </c>
      <c r="E163" s="8">
        <v>305.2</v>
      </c>
      <c r="F163" s="8">
        <v>7608.544852875415</v>
      </c>
      <c r="G163" s="9">
        <v>2.4221929715358371E-3</v>
      </c>
      <c r="H163" s="9">
        <v>7.4798619102417474E-3</v>
      </c>
      <c r="I163" s="10">
        <v>2.6659999999999999</v>
      </c>
      <c r="J163" s="11">
        <v>4.99E-2</v>
      </c>
      <c r="K163" s="11">
        <v>1.1000000000000001E-3</v>
      </c>
      <c r="L163" s="12">
        <v>0.18679999999999999</v>
      </c>
      <c r="M163" s="12">
        <v>5.0000000000000001E-3</v>
      </c>
      <c r="N163" s="11">
        <v>2.7119999999999998E-2</v>
      </c>
      <c r="O163" s="11">
        <v>5.2999999999999998E-4</v>
      </c>
      <c r="P163" s="13">
        <v>0.22406999999999999</v>
      </c>
      <c r="Q163" s="10">
        <v>172.5</v>
      </c>
      <c r="R163" s="10">
        <v>3.3</v>
      </c>
      <c r="S163" s="10">
        <v>173.8</v>
      </c>
      <c r="T163" s="10">
        <v>4.3</v>
      </c>
      <c r="U163" s="7">
        <v>181</v>
      </c>
      <c r="V163" s="7">
        <v>47</v>
      </c>
    </row>
    <row r="164" spans="1:23" x14ac:dyDescent="0.2">
      <c r="A164" s="40" t="s">
        <v>98</v>
      </c>
      <c r="B164" s="14" t="s">
        <v>262</v>
      </c>
      <c r="C164" s="21">
        <v>2</v>
      </c>
      <c r="D164" s="15">
        <v>27.07</v>
      </c>
      <c r="E164" s="15">
        <v>220</v>
      </c>
      <c r="F164" s="15">
        <v>-1041.031427897733</v>
      </c>
      <c r="G164" s="16">
        <v>0</v>
      </c>
      <c r="H164" s="16">
        <v>1.1344299489507437E-3</v>
      </c>
      <c r="I164" s="17">
        <v>3.1320000000000001</v>
      </c>
      <c r="J164" s="18">
        <v>4.9700000000000001E-2</v>
      </c>
      <c r="K164" s="18">
        <v>1.2999999999999999E-3</v>
      </c>
      <c r="L164" s="19">
        <v>0.1898</v>
      </c>
      <c r="M164" s="19">
        <v>5.4999999999999997E-3</v>
      </c>
      <c r="N164" s="18">
        <v>2.7699999999999999E-2</v>
      </c>
      <c r="O164" s="18">
        <v>5.5000000000000003E-4</v>
      </c>
      <c r="P164" s="20">
        <v>-6.1108999999999997E-2</v>
      </c>
      <c r="Q164" s="17">
        <v>176.1</v>
      </c>
      <c r="R164" s="17">
        <v>3.4</v>
      </c>
      <c r="S164" s="17">
        <v>176.3</v>
      </c>
      <c r="T164" s="17">
        <v>4.7</v>
      </c>
      <c r="U164" s="14">
        <v>170</v>
      </c>
      <c r="V164" s="14">
        <v>59</v>
      </c>
    </row>
    <row r="165" spans="1:23" s="117" customFormat="1" x14ac:dyDescent="0.2">
      <c r="A165" s="128" t="s">
        <v>105</v>
      </c>
      <c r="B165" s="126" t="s">
        <v>262</v>
      </c>
      <c r="C165" s="126">
        <v>2</v>
      </c>
      <c r="D165" s="118">
        <v>14.041</v>
      </c>
      <c r="E165" s="118">
        <v>260</v>
      </c>
      <c r="F165" s="118">
        <v>1684.4350786189011</v>
      </c>
      <c r="G165" s="119">
        <v>1.093642204487945E-2</v>
      </c>
      <c r="H165" s="120">
        <v>5.5991041433370858E-3</v>
      </c>
      <c r="I165" s="121">
        <v>2.2519999999999998</v>
      </c>
      <c r="J165" s="122">
        <v>0.05</v>
      </c>
      <c r="K165" s="122">
        <v>1E-3</v>
      </c>
      <c r="L165" s="123">
        <v>0.19239999999999999</v>
      </c>
      <c r="M165" s="123">
        <v>5.1999999999999998E-3</v>
      </c>
      <c r="N165" s="122">
        <v>2.794E-2</v>
      </c>
      <c r="O165" s="122">
        <v>5.4000000000000001E-4</v>
      </c>
      <c r="P165" s="124">
        <v>0.24578</v>
      </c>
      <c r="Q165" s="121">
        <v>177.6</v>
      </c>
      <c r="R165" s="121">
        <v>3.4</v>
      </c>
      <c r="S165" s="121">
        <v>178.6</v>
      </c>
      <c r="T165" s="121">
        <v>4.4000000000000004</v>
      </c>
      <c r="U165" s="117">
        <v>190</v>
      </c>
      <c r="V165" s="117">
        <v>47</v>
      </c>
    </row>
    <row r="166" spans="1:23" x14ac:dyDescent="0.2">
      <c r="A166" s="40" t="s">
        <v>107</v>
      </c>
      <c r="B166" s="14" t="s">
        <v>262</v>
      </c>
      <c r="C166" s="14">
        <v>2</v>
      </c>
      <c r="D166" s="15">
        <v>27.068999999999999</v>
      </c>
      <c r="E166" s="15">
        <v>281</v>
      </c>
      <c r="F166" s="15">
        <v>2351.9469367208553</v>
      </c>
      <c r="G166" s="16">
        <v>7.8324651576696658E-3</v>
      </c>
      <c r="H166" s="16">
        <v>-1.6910935738443378E-3</v>
      </c>
      <c r="I166" s="17">
        <v>2.8730000000000002</v>
      </c>
      <c r="J166" s="18">
        <v>4.9599999999999998E-2</v>
      </c>
      <c r="K166" s="18">
        <v>9.6000000000000002E-4</v>
      </c>
      <c r="L166" s="19">
        <v>0.191</v>
      </c>
      <c r="M166" s="19">
        <v>5.1000000000000004E-3</v>
      </c>
      <c r="N166" s="18">
        <v>2.7949999999999999E-2</v>
      </c>
      <c r="O166" s="18">
        <v>5.5000000000000003E-4</v>
      </c>
      <c r="P166" s="20">
        <v>0.31713000000000002</v>
      </c>
      <c r="Q166" s="17">
        <v>177.7</v>
      </c>
      <c r="R166" s="17">
        <v>3.4</v>
      </c>
      <c r="S166" s="17">
        <v>177.4</v>
      </c>
      <c r="T166" s="17">
        <v>4.3</v>
      </c>
      <c r="U166" s="14">
        <v>168</v>
      </c>
      <c r="V166" s="14">
        <v>44</v>
      </c>
    </row>
    <row r="167" spans="1:23" s="7" customFormat="1" x14ac:dyDescent="0.2">
      <c r="A167" s="51" t="s">
        <v>97</v>
      </c>
      <c r="B167" s="7" t="s">
        <v>262</v>
      </c>
      <c r="C167" s="22">
        <v>2</v>
      </c>
      <c r="D167" s="8">
        <v>27.062000000000001</v>
      </c>
      <c r="E167" s="8">
        <v>426.6</v>
      </c>
      <c r="F167" s="8">
        <v>-1784.9406962643081</v>
      </c>
      <c r="G167" s="9">
        <v>0</v>
      </c>
      <c r="H167" s="9">
        <v>6.7758328627892661E-3</v>
      </c>
      <c r="I167" s="10">
        <v>1.615</v>
      </c>
      <c r="J167" s="11">
        <v>5.0040000000000001E-2</v>
      </c>
      <c r="K167" s="11">
        <v>8.8999999999999995E-4</v>
      </c>
      <c r="L167" s="12">
        <v>0.19059999999999999</v>
      </c>
      <c r="M167" s="12">
        <v>4.7000000000000002E-3</v>
      </c>
      <c r="N167" s="11">
        <v>2.7660000000000001E-2</v>
      </c>
      <c r="O167" s="11">
        <v>5.5999999999999995E-4</v>
      </c>
      <c r="P167" s="13">
        <v>0.30162</v>
      </c>
      <c r="Q167" s="10">
        <v>175.9</v>
      </c>
      <c r="R167" s="10">
        <v>3.5</v>
      </c>
      <c r="S167" s="10">
        <v>177.1</v>
      </c>
      <c r="T167" s="10">
        <v>4</v>
      </c>
      <c r="U167" s="7">
        <v>190</v>
      </c>
      <c r="V167" s="7">
        <v>41</v>
      </c>
    </row>
    <row r="168" spans="1:23" x14ac:dyDescent="0.2">
      <c r="A168" s="40" t="s">
        <v>103</v>
      </c>
      <c r="B168" s="14" t="s">
        <v>262</v>
      </c>
      <c r="C168" s="14">
        <v>2</v>
      </c>
      <c r="D168" s="15">
        <v>27.068000000000001</v>
      </c>
      <c r="E168" s="15">
        <v>218</v>
      </c>
      <c r="F168" s="15">
        <v>-1471.8961338165063</v>
      </c>
      <c r="G168" s="16">
        <v>0</v>
      </c>
      <c r="H168" s="16">
        <v>1.9977802441731418E-2</v>
      </c>
      <c r="I168" s="17">
        <v>2.4790000000000001</v>
      </c>
      <c r="J168" s="18">
        <v>5.0900000000000001E-2</v>
      </c>
      <c r="K168" s="18">
        <v>1.4E-3</v>
      </c>
      <c r="L168" s="19">
        <v>0.1943</v>
      </c>
      <c r="M168" s="19">
        <v>5.7999999999999996E-3</v>
      </c>
      <c r="N168" s="18">
        <v>2.777E-2</v>
      </c>
      <c r="O168" s="18">
        <v>5.5999999999999995E-4</v>
      </c>
      <c r="P168" s="20">
        <v>-8.0799999999999997E-2</v>
      </c>
      <c r="Q168" s="17">
        <v>176.6</v>
      </c>
      <c r="R168" s="17">
        <v>3.5</v>
      </c>
      <c r="S168" s="17">
        <v>180.2</v>
      </c>
      <c r="T168" s="17">
        <v>5</v>
      </c>
      <c r="U168" s="14">
        <v>222</v>
      </c>
      <c r="V168" s="14">
        <v>61</v>
      </c>
    </row>
    <row r="169" spans="1:23" s="7" customFormat="1" x14ac:dyDescent="0.2">
      <c r="A169" s="51" t="s">
        <v>106</v>
      </c>
      <c r="B169" s="7" t="s">
        <v>262</v>
      </c>
      <c r="C169" s="7">
        <v>2</v>
      </c>
      <c r="D169" s="118">
        <v>22.033000000000001</v>
      </c>
      <c r="E169" s="8">
        <v>184.6</v>
      </c>
      <c r="F169" s="8">
        <v>-519.41593019562413</v>
      </c>
      <c r="G169" s="9">
        <v>0</v>
      </c>
      <c r="H169" s="9">
        <v>-5.0933786078097842E-3</v>
      </c>
      <c r="I169" s="10">
        <v>2.36</v>
      </c>
      <c r="J169" s="11">
        <v>4.9299999999999997E-2</v>
      </c>
      <c r="K169" s="11">
        <v>1.8E-3</v>
      </c>
      <c r="L169" s="12">
        <v>0.19020000000000001</v>
      </c>
      <c r="M169" s="12">
        <v>7.1999999999999998E-3</v>
      </c>
      <c r="N169" s="11">
        <v>2.794E-2</v>
      </c>
      <c r="O169" s="11">
        <v>6.4000000000000005E-4</v>
      </c>
      <c r="P169" s="13">
        <v>0.14124</v>
      </c>
      <c r="Q169" s="10">
        <v>177.6</v>
      </c>
      <c r="R169" s="10">
        <v>4</v>
      </c>
      <c r="S169" s="10">
        <v>176.7</v>
      </c>
      <c r="T169" s="10">
        <v>6.2</v>
      </c>
      <c r="U169" s="7">
        <v>154</v>
      </c>
      <c r="V169" s="7">
        <v>80</v>
      </c>
      <c r="W169" s="117"/>
    </row>
    <row r="170" spans="1:23" x14ac:dyDescent="0.2">
      <c r="A170" s="40" t="s">
        <v>104</v>
      </c>
      <c r="B170" s="14" t="s">
        <v>262</v>
      </c>
      <c r="C170" s="21">
        <v>2</v>
      </c>
      <c r="D170" s="15">
        <v>18.210999999999999</v>
      </c>
      <c r="E170" s="15">
        <v>725</v>
      </c>
      <c r="F170" s="15">
        <v>13100.098367106037</v>
      </c>
      <c r="G170" s="16">
        <v>1.4062944642964361E-3</v>
      </c>
      <c r="H170" s="16">
        <v>-6.8259385665527805E-3</v>
      </c>
      <c r="I170" s="17">
        <v>1.3160000000000001</v>
      </c>
      <c r="J170" s="18">
        <v>4.9500000000000002E-2</v>
      </c>
      <c r="K170" s="18">
        <v>1.1000000000000001E-3</v>
      </c>
      <c r="L170" s="19">
        <v>0.18909999999999999</v>
      </c>
      <c r="M170" s="19">
        <v>5.3E-3</v>
      </c>
      <c r="N170" s="18">
        <v>2.7830000000000001E-2</v>
      </c>
      <c r="O170" s="18">
        <v>6.2E-4</v>
      </c>
      <c r="P170" s="20">
        <v>0.31927</v>
      </c>
      <c r="Q170" s="17">
        <v>177</v>
      </c>
      <c r="R170" s="17">
        <v>3.9</v>
      </c>
      <c r="S170" s="17">
        <v>175.8</v>
      </c>
      <c r="T170" s="17">
        <v>4.5</v>
      </c>
      <c r="U170" s="14">
        <v>162</v>
      </c>
      <c r="V170" s="14">
        <v>51</v>
      </c>
    </row>
    <row r="171" spans="1:23" s="7" customFormat="1" x14ac:dyDescent="0.2">
      <c r="A171" s="51" t="s">
        <v>100</v>
      </c>
      <c r="B171" s="7" t="s">
        <v>262</v>
      </c>
      <c r="C171" s="7">
        <v>2</v>
      </c>
      <c r="D171" s="8">
        <v>27.053999999999998</v>
      </c>
      <c r="E171" s="8">
        <v>349.3</v>
      </c>
      <c r="F171" s="8">
        <v>4792.1018566636749</v>
      </c>
      <c r="G171" s="9">
        <v>3.8445234861256856E-3</v>
      </c>
      <c r="H171" s="9">
        <v>1.065022421524664E-2</v>
      </c>
      <c r="I171" s="10">
        <v>2.1819999999999999</v>
      </c>
      <c r="J171" s="11">
        <v>5.0200000000000002E-2</v>
      </c>
      <c r="K171" s="11">
        <v>1.2999999999999999E-3</v>
      </c>
      <c r="L171" s="12">
        <v>0.19220000000000001</v>
      </c>
      <c r="M171" s="12">
        <v>5.4999999999999997E-3</v>
      </c>
      <c r="N171" s="11">
        <v>2.775E-2</v>
      </c>
      <c r="O171" s="11">
        <v>5.6999999999999998E-4</v>
      </c>
      <c r="P171" s="13">
        <v>4.7489999999999997E-2</v>
      </c>
      <c r="Q171" s="10">
        <v>176.5</v>
      </c>
      <c r="R171" s="10">
        <v>3.6</v>
      </c>
      <c r="S171" s="10">
        <v>178.4</v>
      </c>
      <c r="T171" s="10">
        <v>4.5999999999999996</v>
      </c>
      <c r="U171" s="7">
        <v>195</v>
      </c>
      <c r="V171" s="7">
        <v>57</v>
      </c>
    </row>
    <row r="172" spans="1:23" x14ac:dyDescent="0.2">
      <c r="A172" s="40" t="s">
        <v>94</v>
      </c>
      <c r="B172" s="14" t="s">
        <v>262</v>
      </c>
      <c r="C172" s="14">
        <v>2</v>
      </c>
      <c r="D172" s="15">
        <v>23.283999999999999</v>
      </c>
      <c r="E172" s="15">
        <v>349</v>
      </c>
      <c r="F172" s="15">
        <v>9739.5624247290234</v>
      </c>
      <c r="G172" s="16">
        <v>1.8919234991040851E-3</v>
      </c>
      <c r="H172" s="16">
        <v>2.8412256267409397E-2</v>
      </c>
      <c r="I172" s="17">
        <v>1.9410000000000001</v>
      </c>
      <c r="J172" s="18">
        <v>5.1090000000000003E-2</v>
      </c>
      <c r="K172" s="18">
        <v>9.3000000000000005E-4</v>
      </c>
      <c r="L172" s="19">
        <v>0.19350000000000001</v>
      </c>
      <c r="M172" s="19">
        <v>4.8999999999999998E-3</v>
      </c>
      <c r="N172" s="18">
        <v>2.743E-2</v>
      </c>
      <c r="O172" s="18">
        <v>5.4000000000000001E-4</v>
      </c>
      <c r="P172" s="20">
        <v>0.32740000000000002</v>
      </c>
      <c r="Q172" s="17">
        <v>174.4</v>
      </c>
      <c r="R172" s="17">
        <v>3.4</v>
      </c>
      <c r="S172" s="17">
        <v>179.5</v>
      </c>
      <c r="T172" s="17">
        <v>4.2</v>
      </c>
      <c r="U172" s="14">
        <v>237</v>
      </c>
      <c r="V172" s="14">
        <v>42</v>
      </c>
    </row>
    <row r="173" spans="1:23" s="7" customFormat="1" x14ac:dyDescent="0.2">
      <c r="A173" s="51" t="s">
        <v>93</v>
      </c>
      <c r="B173" s="7" t="s">
        <v>262</v>
      </c>
      <c r="C173" s="22">
        <v>2</v>
      </c>
      <c r="D173" s="118">
        <v>27.07</v>
      </c>
      <c r="E173" s="8">
        <v>380.3</v>
      </c>
      <c r="F173" s="8">
        <v>-3213.4488714192125</v>
      </c>
      <c r="G173" s="9">
        <v>0</v>
      </c>
      <c r="H173" s="9">
        <v>1.1337868480725599E-2</v>
      </c>
      <c r="I173" s="10">
        <v>1.8680000000000001</v>
      </c>
      <c r="J173" s="11">
        <v>5.0200000000000002E-2</v>
      </c>
      <c r="K173" s="11">
        <v>1.1000000000000001E-3</v>
      </c>
      <c r="L173" s="12">
        <v>0.1898</v>
      </c>
      <c r="M173" s="12">
        <v>4.8999999999999998E-3</v>
      </c>
      <c r="N173" s="11">
        <v>2.742E-2</v>
      </c>
      <c r="O173" s="11">
        <v>5.2999999999999998E-4</v>
      </c>
      <c r="P173" s="13">
        <v>0.13025999999999999</v>
      </c>
      <c r="Q173" s="10">
        <v>174.4</v>
      </c>
      <c r="R173" s="10">
        <v>3.3</v>
      </c>
      <c r="S173" s="10">
        <v>176.4</v>
      </c>
      <c r="T173" s="10">
        <v>4.2</v>
      </c>
      <c r="U173" s="7">
        <v>194</v>
      </c>
      <c r="V173" s="7">
        <v>48</v>
      </c>
      <c r="W173" s="117"/>
    </row>
    <row r="174" spans="1:23" x14ac:dyDescent="0.2">
      <c r="A174" s="40" t="s">
        <v>83</v>
      </c>
      <c r="B174" s="14" t="s">
        <v>262</v>
      </c>
      <c r="C174" s="14">
        <v>2</v>
      </c>
      <c r="D174" s="15">
        <v>23.231000000000002</v>
      </c>
      <c r="E174" s="15">
        <v>348</v>
      </c>
      <c r="F174" s="15">
        <v>-1436.4729702985371</v>
      </c>
      <c r="G174" s="16">
        <v>0</v>
      </c>
      <c r="H174" s="16">
        <v>1.0434782608695681E-2</v>
      </c>
      <c r="I174" s="17">
        <v>1.849</v>
      </c>
      <c r="J174" s="18">
        <v>5.0160000000000003E-2</v>
      </c>
      <c r="K174" s="18">
        <v>9.3999999999999997E-4</v>
      </c>
      <c r="L174" s="19">
        <v>0.1852</v>
      </c>
      <c r="M174" s="19">
        <v>4.4999999999999997E-3</v>
      </c>
      <c r="N174" s="18">
        <v>2.6839999999999999E-2</v>
      </c>
      <c r="O174" s="18">
        <v>5.1999999999999995E-4</v>
      </c>
      <c r="P174" s="20">
        <v>0.12989000000000001</v>
      </c>
      <c r="Q174" s="17">
        <v>170.7</v>
      </c>
      <c r="R174" s="17">
        <v>3.3</v>
      </c>
      <c r="S174" s="17">
        <v>172.5</v>
      </c>
      <c r="T174" s="17">
        <v>3.8</v>
      </c>
      <c r="U174" s="14">
        <v>195</v>
      </c>
      <c r="V174" s="14">
        <v>43</v>
      </c>
    </row>
    <row r="175" spans="1:23" s="7" customFormat="1" x14ac:dyDescent="0.2">
      <c r="A175" s="51" t="s">
        <v>99</v>
      </c>
      <c r="B175" s="7" t="s">
        <v>262</v>
      </c>
      <c r="C175" s="7">
        <v>2</v>
      </c>
      <c r="D175" s="8">
        <v>16.056000000000001</v>
      </c>
      <c r="E175" s="8">
        <v>217</v>
      </c>
      <c r="F175" s="8">
        <v>-1696.401916007575</v>
      </c>
      <c r="G175" s="9">
        <v>0</v>
      </c>
      <c r="H175" s="9">
        <v>1.231113598209288E-2</v>
      </c>
      <c r="I175" s="10">
        <v>1.66</v>
      </c>
      <c r="J175" s="11">
        <v>5.04E-2</v>
      </c>
      <c r="K175" s="11">
        <v>1.2999999999999999E-3</v>
      </c>
      <c r="L175" s="12">
        <v>0.19259999999999999</v>
      </c>
      <c r="M175" s="12">
        <v>6.0000000000000001E-3</v>
      </c>
      <c r="N175" s="11">
        <v>2.776E-2</v>
      </c>
      <c r="O175" s="11">
        <v>5.9000000000000003E-4</v>
      </c>
      <c r="P175" s="13">
        <v>0.25829000000000002</v>
      </c>
      <c r="Q175" s="10">
        <v>176.5</v>
      </c>
      <c r="R175" s="10">
        <v>3.7</v>
      </c>
      <c r="S175" s="10">
        <v>178.7</v>
      </c>
      <c r="T175" s="10">
        <v>5.0999999999999996</v>
      </c>
      <c r="U175" s="7">
        <v>201</v>
      </c>
      <c r="V175" s="7">
        <v>58</v>
      </c>
    </row>
    <row r="176" spans="1:23" x14ac:dyDescent="0.2">
      <c r="A176" s="40" t="s">
        <v>88</v>
      </c>
      <c r="B176" s="14" t="s">
        <v>262</v>
      </c>
      <c r="C176" s="21">
        <v>2</v>
      </c>
      <c r="D176" s="15">
        <v>22.335000000000001</v>
      </c>
      <c r="E176" s="15">
        <v>232.1</v>
      </c>
      <c r="F176" s="15">
        <v>-1324.3737044106481</v>
      </c>
      <c r="G176" s="16">
        <v>0</v>
      </c>
      <c r="H176" s="16">
        <v>3.299776286353473E-2</v>
      </c>
      <c r="I176" s="17">
        <v>1.7384999999999999</v>
      </c>
      <c r="J176" s="18">
        <v>5.16E-2</v>
      </c>
      <c r="K176" s="18">
        <v>1.5E-3</v>
      </c>
      <c r="L176" s="19">
        <v>0.19270000000000001</v>
      </c>
      <c r="M176" s="19">
        <v>6.7999999999999996E-3</v>
      </c>
      <c r="N176" s="18">
        <v>2.7189999999999999E-2</v>
      </c>
      <c r="O176" s="18">
        <v>5.6999999999999998E-4</v>
      </c>
      <c r="P176" s="20">
        <v>0.43347999999999998</v>
      </c>
      <c r="Q176" s="17">
        <v>172.9</v>
      </c>
      <c r="R176" s="17">
        <v>3.6</v>
      </c>
      <c r="S176" s="17">
        <v>178.8</v>
      </c>
      <c r="T176" s="17">
        <v>5.7</v>
      </c>
      <c r="U176" s="14">
        <v>250</v>
      </c>
      <c r="V176" s="14">
        <v>64</v>
      </c>
    </row>
    <row r="177" spans="1:23" s="7" customFormat="1" x14ac:dyDescent="0.2">
      <c r="A177" s="51" t="s">
        <v>96</v>
      </c>
      <c r="B177" s="7" t="s">
        <v>262</v>
      </c>
      <c r="C177" s="7">
        <v>2</v>
      </c>
      <c r="D177" s="118">
        <v>19.649999999999999</v>
      </c>
      <c r="E177" s="8">
        <v>208.8</v>
      </c>
      <c r="F177" s="8">
        <v>-10788.851580639403</v>
      </c>
      <c r="G177" s="9">
        <v>0</v>
      </c>
      <c r="H177" s="9">
        <v>9.060022650056565E-3</v>
      </c>
      <c r="I177" s="10">
        <v>1.6439999999999999</v>
      </c>
      <c r="J177" s="11">
        <v>5.0099999999999999E-2</v>
      </c>
      <c r="K177" s="11">
        <v>1.1999999999999999E-3</v>
      </c>
      <c r="L177" s="12">
        <v>0.19009999999999999</v>
      </c>
      <c r="M177" s="12">
        <v>6.1000000000000004E-3</v>
      </c>
      <c r="N177" s="11">
        <v>2.7519999999999999E-2</v>
      </c>
      <c r="O177" s="11">
        <v>5.9000000000000003E-4</v>
      </c>
      <c r="P177" s="13">
        <v>0.41741</v>
      </c>
      <c r="Q177" s="10">
        <v>175</v>
      </c>
      <c r="R177" s="10">
        <v>3.7</v>
      </c>
      <c r="S177" s="10">
        <v>176.6</v>
      </c>
      <c r="T177" s="10">
        <v>5.2</v>
      </c>
      <c r="U177" s="7">
        <v>191</v>
      </c>
      <c r="V177" s="7">
        <v>55</v>
      </c>
      <c r="W177" s="117"/>
    </row>
    <row r="178" spans="1:23" x14ac:dyDescent="0.2">
      <c r="A178" s="40" t="s">
        <v>84</v>
      </c>
      <c r="B178" s="14" t="s">
        <v>262</v>
      </c>
      <c r="C178" s="14">
        <v>2</v>
      </c>
      <c r="D178" s="15">
        <v>27.058</v>
      </c>
      <c r="E178" s="15">
        <v>311.39999999999998</v>
      </c>
      <c r="F178" s="15">
        <v>-3711.5518816619533</v>
      </c>
      <c r="G178" s="16">
        <v>0</v>
      </c>
      <c r="H178" s="16">
        <v>1.0919540229885061E-2</v>
      </c>
      <c r="I178" s="17">
        <v>2.2410000000000001</v>
      </c>
      <c r="J178" s="18">
        <v>5.0209999999999998E-2</v>
      </c>
      <c r="K178" s="18">
        <v>9.3999999999999997E-4</v>
      </c>
      <c r="L178" s="19">
        <v>0.187</v>
      </c>
      <c r="M178" s="19">
        <v>4.8999999999999998E-3</v>
      </c>
      <c r="N178" s="18">
        <v>2.7050000000000001E-2</v>
      </c>
      <c r="O178" s="18">
        <v>5.4000000000000001E-4</v>
      </c>
      <c r="P178" s="20">
        <v>0.37535000000000002</v>
      </c>
      <c r="Q178" s="17">
        <v>172.1</v>
      </c>
      <c r="R178" s="17">
        <v>3.4</v>
      </c>
      <c r="S178" s="17">
        <v>174</v>
      </c>
      <c r="T178" s="17">
        <v>4.2</v>
      </c>
      <c r="U178" s="14">
        <v>197</v>
      </c>
      <c r="V178" s="14">
        <v>43</v>
      </c>
    </row>
    <row r="179" spans="1:23" s="7" customFormat="1" x14ac:dyDescent="0.2">
      <c r="A179" s="51" t="s">
        <v>85</v>
      </c>
      <c r="B179" s="7" t="s">
        <v>262</v>
      </c>
      <c r="C179" s="22">
        <v>2</v>
      </c>
      <c r="D179" s="8">
        <v>26.904</v>
      </c>
      <c r="E179" s="8">
        <v>323</v>
      </c>
      <c r="F179" s="8">
        <v>-2234.806905498453</v>
      </c>
      <c r="G179" s="9">
        <v>0</v>
      </c>
      <c r="H179" s="9">
        <v>1.4310246136233551E-2</v>
      </c>
      <c r="I179" s="10">
        <v>3.1970000000000001</v>
      </c>
      <c r="J179" s="11">
        <v>5.04E-2</v>
      </c>
      <c r="K179" s="11">
        <v>1E-3</v>
      </c>
      <c r="L179" s="12">
        <v>0.18779999999999999</v>
      </c>
      <c r="M179" s="12">
        <v>4.5999999999999999E-3</v>
      </c>
      <c r="N179" s="11">
        <v>2.707E-2</v>
      </c>
      <c r="O179" s="11">
        <v>5.5999999999999995E-4</v>
      </c>
      <c r="P179" s="13">
        <v>0.11882</v>
      </c>
      <c r="Q179" s="10">
        <v>172.2</v>
      </c>
      <c r="R179" s="10">
        <v>3.5</v>
      </c>
      <c r="S179" s="10">
        <v>174.7</v>
      </c>
      <c r="T179" s="10">
        <v>4</v>
      </c>
      <c r="U179" s="7">
        <v>205</v>
      </c>
      <c r="V179" s="7">
        <v>45</v>
      </c>
    </row>
    <row r="180" spans="1:23" x14ac:dyDescent="0.2">
      <c r="A180" s="40" t="s">
        <v>91</v>
      </c>
      <c r="B180" s="14" t="s">
        <v>262</v>
      </c>
      <c r="C180" s="14">
        <v>2</v>
      </c>
      <c r="D180" s="15">
        <v>27.091999999999999</v>
      </c>
      <c r="E180" s="15">
        <v>240.4</v>
      </c>
      <c r="F180" s="15">
        <v>-1267.3163512953572</v>
      </c>
      <c r="G180" s="16">
        <v>0</v>
      </c>
      <c r="H180" s="16">
        <v>-1.6949152542372836E-2</v>
      </c>
      <c r="I180" s="17">
        <v>2.7269999999999999</v>
      </c>
      <c r="J180" s="18">
        <v>4.8899999999999999E-2</v>
      </c>
      <c r="K180" s="18">
        <v>1.6000000000000001E-3</v>
      </c>
      <c r="L180" s="19">
        <v>0.18360000000000001</v>
      </c>
      <c r="M180" s="19">
        <v>6.1999999999999998E-3</v>
      </c>
      <c r="N180" s="18">
        <v>2.7359999999999999E-2</v>
      </c>
      <c r="O180" s="18">
        <v>6.3000000000000003E-4</v>
      </c>
      <c r="P180" s="20">
        <v>4.5587000000000003E-2</v>
      </c>
      <c r="Q180" s="17">
        <v>174</v>
      </c>
      <c r="R180" s="17">
        <v>4</v>
      </c>
      <c r="S180" s="17">
        <v>171.1</v>
      </c>
      <c r="T180" s="17">
        <v>5.3</v>
      </c>
      <c r="U180" s="14">
        <v>135</v>
      </c>
      <c r="V180" s="14">
        <v>73</v>
      </c>
    </row>
    <row r="181" spans="1:23" s="7" customFormat="1" x14ac:dyDescent="0.2">
      <c r="A181" s="51" t="s">
        <v>92</v>
      </c>
      <c r="B181" s="7" t="s">
        <v>262</v>
      </c>
      <c r="C181" s="7">
        <v>2</v>
      </c>
      <c r="D181" s="118">
        <v>27.07</v>
      </c>
      <c r="E181" s="8">
        <v>537</v>
      </c>
      <c r="F181" s="8">
        <v>-10932.957767061231</v>
      </c>
      <c r="G181" s="9">
        <v>0</v>
      </c>
      <c r="H181" s="9">
        <v>1.7484489565707917E-2</v>
      </c>
      <c r="I181" s="10">
        <v>1.4690000000000001</v>
      </c>
      <c r="J181" s="11">
        <v>5.0560000000000001E-2</v>
      </c>
      <c r="K181" s="11">
        <v>7.6000000000000004E-4</v>
      </c>
      <c r="L181" s="12">
        <v>0.1908</v>
      </c>
      <c r="M181" s="12">
        <v>4.5999999999999999E-3</v>
      </c>
      <c r="N181" s="11">
        <v>2.7390000000000001E-2</v>
      </c>
      <c r="O181" s="11">
        <v>5.4000000000000001E-4</v>
      </c>
      <c r="P181" s="13">
        <v>0.49728</v>
      </c>
      <c r="Q181" s="10">
        <v>174.2</v>
      </c>
      <c r="R181" s="10">
        <v>3.4</v>
      </c>
      <c r="S181" s="10">
        <v>177.3</v>
      </c>
      <c r="T181" s="10">
        <v>4</v>
      </c>
      <c r="U181" s="7">
        <v>215</v>
      </c>
      <c r="V181" s="7">
        <v>35</v>
      </c>
      <c r="W181" s="117"/>
    </row>
    <row r="182" spans="1:23" x14ac:dyDescent="0.2">
      <c r="A182" s="40" t="s">
        <v>89</v>
      </c>
      <c r="B182" s="14" t="s">
        <v>262</v>
      </c>
      <c r="C182" s="21">
        <v>2</v>
      </c>
      <c r="D182" s="15">
        <v>27.06</v>
      </c>
      <c r="E182" s="15">
        <v>392</v>
      </c>
      <c r="F182" s="15">
        <v>2906.1222270552416</v>
      </c>
      <c r="G182" s="16">
        <v>6.3413066401111478E-3</v>
      </c>
      <c r="H182" s="16">
        <v>1.1547344110853786E-3</v>
      </c>
      <c r="I182" s="17">
        <v>2.4409999999999998</v>
      </c>
      <c r="J182" s="18">
        <v>4.972E-2</v>
      </c>
      <c r="K182" s="18">
        <v>9.3000000000000005E-4</v>
      </c>
      <c r="L182" s="19">
        <v>0.18609999999999999</v>
      </c>
      <c r="M182" s="19">
        <v>4.5999999999999999E-3</v>
      </c>
      <c r="N182" s="18">
        <v>2.7199999999999998E-2</v>
      </c>
      <c r="O182" s="18">
        <v>5.1999999999999995E-4</v>
      </c>
      <c r="P182" s="20">
        <v>0.16966999999999999</v>
      </c>
      <c r="Q182" s="17">
        <v>173</v>
      </c>
      <c r="R182" s="17">
        <v>3.3</v>
      </c>
      <c r="S182" s="17">
        <v>173.2</v>
      </c>
      <c r="T182" s="17">
        <v>3.9</v>
      </c>
      <c r="U182" s="14">
        <v>175</v>
      </c>
      <c r="V182" s="14">
        <v>42</v>
      </c>
    </row>
    <row r="183" spans="1:23" s="7" customFormat="1" x14ac:dyDescent="0.2">
      <c r="A183" s="51" t="s">
        <v>90</v>
      </c>
      <c r="B183" s="7" t="s">
        <v>262</v>
      </c>
      <c r="C183" s="7">
        <v>2</v>
      </c>
      <c r="D183" s="8">
        <v>14.647</v>
      </c>
      <c r="E183" s="8">
        <v>439</v>
      </c>
      <c r="F183" s="8">
        <v>-7866.4364729202616</v>
      </c>
      <c r="G183" s="9">
        <v>0</v>
      </c>
      <c r="H183" s="9">
        <v>7.424328954882875E-3</v>
      </c>
      <c r="I183" s="10">
        <v>2.5920000000000001</v>
      </c>
      <c r="J183" s="11">
        <v>5.0009999999999999E-2</v>
      </c>
      <c r="K183" s="11">
        <v>6.8000000000000005E-4</v>
      </c>
      <c r="L183" s="12">
        <v>0.1883</v>
      </c>
      <c r="M183" s="12">
        <v>4.1000000000000003E-3</v>
      </c>
      <c r="N183" s="11">
        <v>2.7320000000000001E-2</v>
      </c>
      <c r="O183" s="11">
        <v>5.1999999999999995E-4</v>
      </c>
      <c r="P183" s="13">
        <v>0.28660000000000002</v>
      </c>
      <c r="Q183" s="10">
        <v>173.8</v>
      </c>
      <c r="R183" s="10">
        <v>3.2</v>
      </c>
      <c r="S183" s="10">
        <v>175.1</v>
      </c>
      <c r="T183" s="10">
        <v>3.5</v>
      </c>
      <c r="U183" s="7">
        <v>190</v>
      </c>
      <c r="V183" s="7">
        <v>31</v>
      </c>
    </row>
    <row r="184" spans="1:23" x14ac:dyDescent="0.2">
      <c r="A184" s="40" t="s">
        <v>87</v>
      </c>
      <c r="B184" s="14" t="s">
        <v>262</v>
      </c>
      <c r="C184" s="14">
        <v>2</v>
      </c>
      <c r="D184" s="15">
        <v>27.062000000000001</v>
      </c>
      <c r="E184" s="15">
        <v>268</v>
      </c>
      <c r="F184" s="15">
        <v>10541.311800538313</v>
      </c>
      <c r="G184" s="16">
        <v>1.7482703811505589E-3</v>
      </c>
      <c r="H184" s="16">
        <v>8.0413555427915062E-3</v>
      </c>
      <c r="I184" s="17">
        <v>2.177</v>
      </c>
      <c r="J184" s="18">
        <v>4.9910000000000003E-2</v>
      </c>
      <c r="K184" s="18">
        <v>9.3000000000000005E-4</v>
      </c>
      <c r="L184" s="19">
        <v>0.18709999999999999</v>
      </c>
      <c r="M184" s="19">
        <v>4.7999999999999996E-3</v>
      </c>
      <c r="N184" s="18">
        <v>2.7150000000000001E-2</v>
      </c>
      <c r="O184" s="18">
        <v>5.5000000000000003E-4</v>
      </c>
      <c r="P184" s="20">
        <v>0.32425999999999999</v>
      </c>
      <c r="Q184" s="17">
        <v>172.7</v>
      </c>
      <c r="R184" s="17">
        <v>3.5</v>
      </c>
      <c r="S184" s="17">
        <v>174.1</v>
      </c>
      <c r="T184" s="17">
        <v>4.0999999999999996</v>
      </c>
      <c r="U184" s="14">
        <v>184</v>
      </c>
      <c r="V184" s="14">
        <v>42</v>
      </c>
    </row>
    <row r="185" spans="1:23" s="7" customFormat="1" x14ac:dyDescent="0.2">
      <c r="A185" s="51"/>
      <c r="E185" s="8"/>
      <c r="F185" s="8"/>
      <c r="G185" s="9"/>
      <c r="H185" s="9"/>
      <c r="I185" s="10"/>
      <c r="J185" s="11"/>
      <c r="K185" s="11"/>
      <c r="L185" s="12"/>
      <c r="M185" s="12"/>
      <c r="N185" s="11"/>
      <c r="O185" s="11"/>
      <c r="P185" s="13"/>
      <c r="Q185" s="10"/>
      <c r="R185" s="10"/>
      <c r="S185" s="10"/>
      <c r="T185" s="10"/>
    </row>
    <row r="186" spans="1:23" s="109" customFormat="1" x14ac:dyDescent="0.2">
      <c r="A186" s="127" t="s">
        <v>220</v>
      </c>
      <c r="B186" s="125" t="s">
        <v>263</v>
      </c>
      <c r="C186" s="125">
        <v>5</v>
      </c>
      <c r="D186" s="139">
        <v>16.491756072411199</v>
      </c>
      <c r="E186" s="110">
        <v>834.17695780661904</v>
      </c>
      <c r="F186" s="110">
        <v>961.07455720013854</v>
      </c>
      <c r="G186" s="111">
        <v>1.9169954428418411E-2</v>
      </c>
      <c r="H186" s="111">
        <v>0.16904062531324127</v>
      </c>
      <c r="I186" s="113">
        <v>4.0977785228706898</v>
      </c>
      <c r="J186" s="114">
        <v>6.11836977967119E-2</v>
      </c>
      <c r="K186" s="114">
        <v>1.6335965122045799E-3</v>
      </c>
      <c r="L186" s="115">
        <v>0.23243094265540601</v>
      </c>
      <c r="M186" s="115">
        <v>8.4452456073680002E-3</v>
      </c>
      <c r="N186" s="114">
        <v>2.7716163423544399E-2</v>
      </c>
      <c r="O186" s="114">
        <v>6.0894839817809303E-4</v>
      </c>
      <c r="P186" s="116">
        <v>0.40383390985321699</v>
      </c>
      <c r="Q186" s="113">
        <v>176.22926375115401</v>
      </c>
      <c r="R186" s="113">
        <v>3.8182343961222398</v>
      </c>
      <c r="S186" s="113">
        <v>212.07927742266099</v>
      </c>
      <c r="T186" s="113">
        <v>6.9844976786219197</v>
      </c>
      <c r="U186" s="110">
        <v>635.23776002433203</v>
      </c>
      <c r="V186" s="110">
        <v>57.257991300149897</v>
      </c>
    </row>
    <row r="187" spans="1:23" s="117" customFormat="1" x14ac:dyDescent="0.2">
      <c r="A187" s="128" t="s">
        <v>207</v>
      </c>
      <c r="B187" s="126" t="s">
        <v>263</v>
      </c>
      <c r="C187" s="117">
        <v>5</v>
      </c>
      <c r="D187" s="118">
        <v>6.8174157698949198</v>
      </c>
      <c r="E187" s="118">
        <v>1299.01767693089</v>
      </c>
      <c r="F187" s="118">
        <v>1216.7587384630542</v>
      </c>
      <c r="G187" s="119">
        <v>1.5138922183297146E-2</v>
      </c>
      <c r="H187" s="119">
        <v>0.16106140983755435</v>
      </c>
      <c r="I187" s="121">
        <v>2.0143420002061401</v>
      </c>
      <c r="J187" s="122">
        <v>5.9632639678092098E-2</v>
      </c>
      <c r="K187" s="122">
        <v>2.4634455012848299E-3</v>
      </c>
      <c r="L187" s="123">
        <v>0.23319389643362801</v>
      </c>
      <c r="M187" s="123">
        <v>1.1041891057136001E-2</v>
      </c>
      <c r="N187" s="122">
        <v>2.8068825521580899E-2</v>
      </c>
      <c r="O187" s="122">
        <v>4.4623632166395602E-4</v>
      </c>
      <c r="P187" s="124">
        <v>6.1362796729668302E-2</v>
      </c>
      <c r="Q187" s="121">
        <v>178.44852748599999</v>
      </c>
      <c r="R187" s="121">
        <v>2.79897316360432</v>
      </c>
      <c r="S187" s="121">
        <v>212.70749680432101</v>
      </c>
      <c r="T187" s="121">
        <v>9.0422510330901602</v>
      </c>
      <c r="U187" s="118">
        <v>579.16213949743405</v>
      </c>
      <c r="V187" s="118">
        <v>87.438647564447194</v>
      </c>
    </row>
    <row r="188" spans="1:23" s="109" customFormat="1" x14ac:dyDescent="0.2">
      <c r="A188" s="127" t="s">
        <v>219</v>
      </c>
      <c r="B188" s="125" t="s">
        <v>263</v>
      </c>
      <c r="C188" s="109">
        <v>5</v>
      </c>
      <c r="D188" s="110">
        <v>7.6970823208491002</v>
      </c>
      <c r="E188" s="110">
        <v>2897.0634007467402</v>
      </c>
      <c r="F188" s="110">
        <v>9212.4432475034646</v>
      </c>
      <c r="G188" s="112">
        <v>1.9989323629276503E-3</v>
      </c>
      <c r="H188" s="111">
        <v>7.3419236249220199E-2</v>
      </c>
      <c r="I188" s="113">
        <v>1.87911283006074</v>
      </c>
      <c r="J188" s="114">
        <v>5.4644900491027798E-2</v>
      </c>
      <c r="K188" s="114">
        <v>8.8705773086851904E-4</v>
      </c>
      <c r="L188" s="115">
        <v>0.21348763060673601</v>
      </c>
      <c r="M188" s="115">
        <v>7.0130045054505701E-3</v>
      </c>
      <c r="N188" s="114">
        <v>2.8638180091680301E-2</v>
      </c>
      <c r="O188" s="114">
        <v>7.1657923690929802E-4</v>
      </c>
      <c r="P188" s="116">
        <v>0.77515839459031199</v>
      </c>
      <c r="Q188" s="113">
        <v>182.011507258731</v>
      </c>
      <c r="R188" s="113">
        <v>4.4916629075302703</v>
      </c>
      <c r="S188" s="113">
        <v>196.433505183026</v>
      </c>
      <c r="T188" s="113">
        <v>5.86894366131538</v>
      </c>
      <c r="U188" s="110">
        <v>394.73199371775098</v>
      </c>
      <c r="V188" s="110">
        <v>36.313893100770699</v>
      </c>
    </row>
    <row r="189" spans="1:23" s="117" customFormat="1" x14ac:dyDescent="0.2">
      <c r="A189" s="128" t="s">
        <v>221</v>
      </c>
      <c r="B189" s="126" t="s">
        <v>263</v>
      </c>
      <c r="C189" s="126">
        <v>5</v>
      </c>
      <c r="D189" s="140">
        <v>10.1149437244122</v>
      </c>
      <c r="E189" s="118">
        <v>2335.11634224516</v>
      </c>
      <c r="F189" s="118">
        <v>540.86236438432991</v>
      </c>
      <c r="G189" s="119">
        <v>3.4038663187879369E-2</v>
      </c>
      <c r="H189" s="119">
        <v>9.8293459578564057E-2</v>
      </c>
      <c r="I189" s="121">
        <v>3.3617121232951201</v>
      </c>
      <c r="J189" s="122">
        <v>5.6386136330170103E-2</v>
      </c>
      <c r="K189" s="122">
        <v>1.646878442684E-3</v>
      </c>
      <c r="L189" s="123">
        <v>0.224307794577183</v>
      </c>
      <c r="M189" s="123">
        <v>8.1492943692930194E-3</v>
      </c>
      <c r="N189" s="122">
        <v>2.9148463782060499E-2</v>
      </c>
      <c r="O189" s="122">
        <v>6.0118021474387404E-4</v>
      </c>
      <c r="P189" s="124">
        <v>0.28301528913075302</v>
      </c>
      <c r="Q189" s="121">
        <v>185.20973847372099</v>
      </c>
      <c r="R189" s="121">
        <v>3.7648421886895398</v>
      </c>
      <c r="S189" s="121">
        <v>205.39912950743201</v>
      </c>
      <c r="T189" s="121">
        <v>6.7580302589985299</v>
      </c>
      <c r="U189" s="118">
        <v>457.58759188041898</v>
      </c>
      <c r="V189" s="118">
        <v>63.1632819102486</v>
      </c>
    </row>
    <row r="190" spans="1:23" s="109" customFormat="1" x14ac:dyDescent="0.2">
      <c r="A190" s="127" t="s">
        <v>216</v>
      </c>
      <c r="B190" s="125" t="s">
        <v>263</v>
      </c>
      <c r="C190" s="109">
        <v>5</v>
      </c>
      <c r="D190" s="110">
        <v>11.655581800142899</v>
      </c>
      <c r="E190" s="110">
        <v>1932.74365963887</v>
      </c>
      <c r="F190" s="110">
        <v>-1815.1295994415461</v>
      </c>
      <c r="G190" s="112">
        <v>0</v>
      </c>
      <c r="H190" s="111">
        <v>7.2270176083017112E-2</v>
      </c>
      <c r="I190" s="113">
        <v>2.7611866965343999</v>
      </c>
      <c r="J190" s="114">
        <v>5.4153785876247501E-2</v>
      </c>
      <c r="K190" s="114">
        <v>1.3542980836174299E-3</v>
      </c>
      <c r="L190" s="115">
        <v>0.21886317929160701</v>
      </c>
      <c r="M190" s="115">
        <v>7.3169390233496197E-3</v>
      </c>
      <c r="N190" s="114">
        <v>2.9332974747673699E-2</v>
      </c>
      <c r="O190" s="114">
        <v>5.3606833898372597E-4</v>
      </c>
      <c r="P190" s="116">
        <v>0.247914358499608</v>
      </c>
      <c r="Q190" s="113">
        <v>186.365540819888</v>
      </c>
      <c r="R190" s="113">
        <v>3.35692882180411</v>
      </c>
      <c r="S190" s="113">
        <v>200.88342102987599</v>
      </c>
      <c r="T190" s="113">
        <v>6.09565011508393</v>
      </c>
      <c r="U190" s="110">
        <v>367.648648940545</v>
      </c>
      <c r="V190" s="110">
        <v>55.5975666948747</v>
      </c>
    </row>
    <row r="191" spans="1:23" s="117" customFormat="1" x14ac:dyDescent="0.2">
      <c r="A191" s="128" t="s">
        <v>212</v>
      </c>
      <c r="B191" s="126" t="s">
        <v>263</v>
      </c>
      <c r="C191" s="117">
        <v>5</v>
      </c>
      <c r="D191" s="118">
        <v>5.05628965746972</v>
      </c>
      <c r="E191" s="118">
        <v>9491.1208086614006</v>
      </c>
      <c r="F191" s="118">
        <v>607.89513153418488</v>
      </c>
      <c r="G191" s="119">
        <v>3.027927812011779E-2</v>
      </c>
      <c r="H191" s="119">
        <v>0.30756269581231355</v>
      </c>
      <c r="I191" s="121">
        <v>9.5433594035375702</v>
      </c>
      <c r="J191" s="122">
        <v>7.4511896096066801E-2</v>
      </c>
      <c r="K191" s="122">
        <v>6.2318654512074903E-3</v>
      </c>
      <c r="L191" s="123">
        <v>0.306176946712233</v>
      </c>
      <c r="M191" s="123">
        <v>2.4725091336561901E-2</v>
      </c>
      <c r="N191" s="122">
        <v>2.95301199622169E-2</v>
      </c>
      <c r="O191" s="122">
        <v>1.0233391045131599E-3</v>
      </c>
      <c r="P191" s="124">
        <v>1.3935109639868701E-2</v>
      </c>
      <c r="Q191" s="121">
        <v>187.60155603352999</v>
      </c>
      <c r="R191" s="121">
        <v>6.4031445953125399</v>
      </c>
      <c r="S191" s="121">
        <v>270.92930276714299</v>
      </c>
      <c r="T191" s="121">
        <v>19.0171116568551</v>
      </c>
      <c r="U191" s="118">
        <v>1039.76220803654</v>
      </c>
      <c r="V191" s="118">
        <v>158.19243008929701</v>
      </c>
    </row>
    <row r="192" spans="1:23" x14ac:dyDescent="0.2">
      <c r="A192" s="40" t="s">
        <v>217</v>
      </c>
      <c r="B192" s="14" t="s">
        <v>263</v>
      </c>
      <c r="C192" s="14">
        <v>5</v>
      </c>
      <c r="D192" s="15">
        <v>9.2364987850189202</v>
      </c>
      <c r="E192" s="15">
        <v>2358.1513066597099</v>
      </c>
      <c r="F192" s="15">
        <v>2083.5558281463191</v>
      </c>
      <c r="G192" s="16">
        <v>8.8341319463688638E-3</v>
      </c>
      <c r="H192" s="16">
        <v>4.1452789509063281E-2</v>
      </c>
      <c r="I192" s="17">
        <v>1.0762566170050401</v>
      </c>
      <c r="J192" s="18">
        <v>5.24254813818395E-2</v>
      </c>
      <c r="K192" s="18">
        <v>1.05665068393187E-3</v>
      </c>
      <c r="L192" s="19">
        <v>0.212821428244692</v>
      </c>
      <c r="M192" s="19">
        <v>7.03290722742431E-3</v>
      </c>
      <c r="N192" s="18">
        <v>2.9553448220920299E-2</v>
      </c>
      <c r="O192" s="18">
        <v>5.9916753931549098E-4</v>
      </c>
      <c r="P192" s="20">
        <v>0.557606022539193</v>
      </c>
      <c r="Q192" s="17">
        <v>187.74654313571901</v>
      </c>
      <c r="R192" s="17">
        <v>3.75142497658394</v>
      </c>
      <c r="S192" s="17">
        <v>195.865723754557</v>
      </c>
      <c r="T192" s="17">
        <v>5.8911266105093496</v>
      </c>
      <c r="U192" s="15">
        <v>298.85403081299398</v>
      </c>
      <c r="V192" s="15">
        <v>46.356631598529802</v>
      </c>
    </row>
    <row r="193" spans="1:22" s="7" customFormat="1" x14ac:dyDescent="0.2">
      <c r="A193" s="51" t="s">
        <v>215</v>
      </c>
      <c r="B193" s="7" t="s">
        <v>263</v>
      </c>
      <c r="C193" s="22">
        <v>5</v>
      </c>
      <c r="D193" s="141">
        <v>9.4564154227574608</v>
      </c>
      <c r="E193" s="8">
        <v>2910.3634750963201</v>
      </c>
      <c r="F193" s="8">
        <v>2257.5099257862539</v>
      </c>
      <c r="G193" s="9">
        <v>8.1496217162269503E-3</v>
      </c>
      <c r="H193" s="9">
        <v>-1.1000445612212584E-2</v>
      </c>
      <c r="I193" s="10">
        <v>3.1681625375413498</v>
      </c>
      <c r="J193" s="11">
        <v>4.9431225899350402E-2</v>
      </c>
      <c r="K193" s="11">
        <v>1.0878930619221199E-3</v>
      </c>
      <c r="L193" s="12">
        <v>0.20740634908814901</v>
      </c>
      <c r="M193" s="12">
        <v>7.16389951584893E-3</v>
      </c>
      <c r="N193" s="11">
        <v>3.0460479503934601E-2</v>
      </c>
      <c r="O193" s="11">
        <v>8.27297233651599E-4</v>
      </c>
      <c r="P193" s="13">
        <v>0.652155002611709</v>
      </c>
      <c r="Q193" s="10">
        <v>193.416003783755</v>
      </c>
      <c r="R193" s="10">
        <v>5.1771276318283697</v>
      </c>
      <c r="S193" s="10">
        <v>191.311492119701</v>
      </c>
      <c r="T193" s="10">
        <v>6.0206239204301699</v>
      </c>
      <c r="U193" s="8">
        <v>181.17704335987301</v>
      </c>
      <c r="V193" s="8">
        <v>46.068253946891801</v>
      </c>
    </row>
    <row r="194" spans="1:22" s="109" customFormat="1" x14ac:dyDescent="0.2">
      <c r="A194" s="127" t="s">
        <v>213</v>
      </c>
      <c r="B194" s="125" t="s">
        <v>263</v>
      </c>
      <c r="C194" s="109">
        <v>5</v>
      </c>
      <c r="D194" s="110">
        <v>14.7344147284826</v>
      </c>
      <c r="E194" s="110">
        <v>13864.614170765401</v>
      </c>
      <c r="F194" s="110">
        <v>1834.1169660152573</v>
      </c>
      <c r="G194" s="111">
        <v>1.0030789957051979E-2</v>
      </c>
      <c r="H194" s="111">
        <v>0.11595851223726672</v>
      </c>
      <c r="I194" s="113">
        <v>9.0146029815262896</v>
      </c>
      <c r="J194" s="114">
        <v>5.7073041444682802E-2</v>
      </c>
      <c r="K194" s="114">
        <v>7.4294479657432901E-4</v>
      </c>
      <c r="L194" s="115">
        <v>0.240789989698701</v>
      </c>
      <c r="M194" s="115">
        <v>8.0073910276310702E-3</v>
      </c>
      <c r="N194" s="114">
        <v>3.0359645977100599E-2</v>
      </c>
      <c r="O194" s="114">
        <v>6.4470597144309901E-4</v>
      </c>
      <c r="P194" s="116">
        <v>0.837301509553809</v>
      </c>
      <c r="Q194" s="113">
        <v>193.55500089433099</v>
      </c>
      <c r="R194" s="113">
        <v>3.7037291872743601</v>
      </c>
      <c r="S194" s="113">
        <v>218.943345503123</v>
      </c>
      <c r="T194" s="113">
        <v>6.56905688762905</v>
      </c>
      <c r="U194" s="110">
        <v>490.836669000509</v>
      </c>
      <c r="V194" s="110">
        <v>28.390752230408602</v>
      </c>
    </row>
    <row r="195" spans="1:22" s="7" customFormat="1" x14ac:dyDescent="0.2">
      <c r="A195" s="51" t="s">
        <v>209</v>
      </c>
      <c r="B195" s="7" t="s">
        <v>263</v>
      </c>
      <c r="C195" s="7">
        <v>5</v>
      </c>
      <c r="D195" s="8">
        <v>13.634831539789801</v>
      </c>
      <c r="E195" s="8">
        <v>813.05937687433504</v>
      </c>
      <c r="F195" s="8">
        <v>-477.1566189751095</v>
      </c>
      <c r="G195" s="9">
        <v>0</v>
      </c>
      <c r="H195" s="9">
        <v>2.6822224387942128E-2</v>
      </c>
      <c r="I195" s="10">
        <v>5.2735799444579303</v>
      </c>
      <c r="J195" s="11">
        <v>5.0611326516095199E-2</v>
      </c>
      <c r="K195" s="11">
        <v>1.11200435978591E-3</v>
      </c>
      <c r="L195" s="12">
        <v>0.21778010794526501</v>
      </c>
      <c r="M195" s="12">
        <v>7.2565984319561197E-3</v>
      </c>
      <c r="N195" s="11">
        <v>3.0650034178892501E-2</v>
      </c>
      <c r="O195" s="11">
        <v>6.0100352225973895E-4</v>
      </c>
      <c r="P195" s="13">
        <v>0.48718313870110203</v>
      </c>
      <c r="Q195" s="10">
        <v>194.60505902417401</v>
      </c>
      <c r="R195" s="10">
        <v>3.7606208770874798</v>
      </c>
      <c r="S195" s="10">
        <v>199.96866338401699</v>
      </c>
      <c r="T195" s="10">
        <v>6.0509444898242499</v>
      </c>
      <c r="U195" s="8">
        <v>241.99191584552099</v>
      </c>
      <c r="V195" s="8">
        <v>45.366442973332397</v>
      </c>
    </row>
    <row r="196" spans="1:22" x14ac:dyDescent="0.2">
      <c r="A196" s="40" t="s">
        <v>214</v>
      </c>
      <c r="B196" s="14" t="s">
        <v>263</v>
      </c>
      <c r="C196" s="21">
        <v>5</v>
      </c>
      <c r="D196" s="142">
        <v>11.4316113994968</v>
      </c>
      <c r="E196" s="15">
        <v>1031.28547698586</v>
      </c>
      <c r="F196" s="15">
        <v>1089.9643640846239</v>
      </c>
      <c r="G196" s="23">
        <v>1.6876366263433015E-2</v>
      </c>
      <c r="H196" s="16">
        <v>-7.1713129107484619E-3</v>
      </c>
      <c r="I196" s="17">
        <v>6.0300238074163897</v>
      </c>
      <c r="J196" s="18">
        <v>4.97464268918546E-2</v>
      </c>
      <c r="K196" s="18">
        <v>2.05626716483412E-3</v>
      </c>
      <c r="L196" s="19">
        <v>0.210940646224482</v>
      </c>
      <c r="M196" s="19">
        <v>9.6080810668494193E-3</v>
      </c>
      <c r="N196" s="18">
        <v>3.08029782640847E-2</v>
      </c>
      <c r="O196" s="18">
        <v>1.06818595694188E-3</v>
      </c>
      <c r="P196" s="20">
        <v>0.39963578054293603</v>
      </c>
      <c r="Q196" s="17">
        <v>195.54422909009301</v>
      </c>
      <c r="R196" s="17">
        <v>6.6761162391894802</v>
      </c>
      <c r="S196" s="17">
        <v>194.15190502692701</v>
      </c>
      <c r="T196" s="17">
        <v>8.0295785110128897</v>
      </c>
      <c r="U196" s="15">
        <v>295.47219896921001</v>
      </c>
      <c r="V196" s="15">
        <v>76.651763360993897</v>
      </c>
    </row>
    <row r="197" spans="1:22" s="7" customFormat="1" x14ac:dyDescent="0.2">
      <c r="A197" s="51" t="s">
        <v>210</v>
      </c>
      <c r="B197" s="7" t="s">
        <v>263</v>
      </c>
      <c r="C197" s="22">
        <v>5</v>
      </c>
      <c r="D197" s="141">
        <v>12.535248351097099</v>
      </c>
      <c r="E197" s="8">
        <v>532.75738592365099</v>
      </c>
      <c r="F197" s="8">
        <v>-439.90994118646728</v>
      </c>
      <c r="G197" s="9">
        <v>0</v>
      </c>
      <c r="H197" s="9">
        <v>1.4212734668273663E-2</v>
      </c>
      <c r="I197" s="10">
        <v>5.96073334519334</v>
      </c>
      <c r="J197" s="11">
        <v>5.0086671052138897E-2</v>
      </c>
      <c r="K197" s="11">
        <v>1.41535879622211E-3</v>
      </c>
      <c r="L197" s="12">
        <v>0.221120810364277</v>
      </c>
      <c r="M197" s="12">
        <v>9.3380429125329793E-3</v>
      </c>
      <c r="N197" s="11">
        <v>3.1475380944432398E-2</v>
      </c>
      <c r="O197" s="11">
        <v>8.69850381518759E-4</v>
      </c>
      <c r="P197" s="13">
        <v>0.627423637888885</v>
      </c>
      <c r="Q197" s="10">
        <v>199.75322780784799</v>
      </c>
      <c r="R197" s="10">
        <v>5.4361032695661597</v>
      </c>
      <c r="S197" s="10">
        <v>202.63319971031399</v>
      </c>
      <c r="T197" s="10">
        <v>7.7788551603265903</v>
      </c>
      <c r="U197" s="8">
        <v>258.64136782994802</v>
      </c>
      <c r="V197" s="8">
        <v>51.577880164183703</v>
      </c>
    </row>
    <row r="198" spans="1:22" s="109" customFormat="1" x14ac:dyDescent="0.2">
      <c r="A198" s="127" t="s">
        <v>211</v>
      </c>
      <c r="B198" s="125" t="s">
        <v>263</v>
      </c>
      <c r="C198" s="125">
        <v>5</v>
      </c>
      <c r="D198" s="139">
        <v>10.9958318869273</v>
      </c>
      <c r="E198" s="110">
        <v>145.13562876243299</v>
      </c>
      <c r="F198" s="110">
        <v>-235.34610697882107</v>
      </c>
      <c r="G198" s="112">
        <v>0</v>
      </c>
      <c r="H198" s="111">
        <v>6.8900980562473513E-2</v>
      </c>
      <c r="I198" s="113">
        <v>2.9335659324074901</v>
      </c>
      <c r="J198" s="114">
        <v>5.3731752903604602E-2</v>
      </c>
      <c r="K198" s="114">
        <v>3.2394820013386602E-3</v>
      </c>
      <c r="L198" s="115">
        <v>0.23889219526529801</v>
      </c>
      <c r="M198" s="115">
        <v>1.55237174709186E-2</v>
      </c>
      <c r="N198" s="114">
        <v>3.1826946952958499E-2</v>
      </c>
      <c r="O198" s="114">
        <v>9.0111334665884902E-4</v>
      </c>
      <c r="P198" s="116">
        <v>0.21516061916469101</v>
      </c>
      <c r="Q198" s="113">
        <v>201.95222773770399</v>
      </c>
      <c r="R198" s="113">
        <v>5.6283051586559196</v>
      </c>
      <c r="S198" s="113">
        <v>216.89661735408399</v>
      </c>
      <c r="T198" s="113">
        <v>12.785249583519301</v>
      </c>
      <c r="U198" s="110">
        <v>519.689496292169</v>
      </c>
      <c r="V198" s="110">
        <v>103.54483946443899</v>
      </c>
    </row>
    <row r="199" spans="1:22" s="7" customFormat="1" x14ac:dyDescent="0.2">
      <c r="A199" s="51" t="s">
        <v>208</v>
      </c>
      <c r="B199" s="7" t="s">
        <v>263</v>
      </c>
      <c r="C199" s="22">
        <v>5</v>
      </c>
      <c r="D199" s="141">
        <v>14.514498090744</v>
      </c>
      <c r="E199" s="8">
        <v>181.83158700124099</v>
      </c>
      <c r="F199" s="8">
        <v>-311.27568484622265</v>
      </c>
      <c r="G199" s="9">
        <v>0</v>
      </c>
      <c r="H199" s="9">
        <v>1.9429980691743065E-3</v>
      </c>
      <c r="I199" s="10">
        <v>3.4823326305565701</v>
      </c>
      <c r="J199" s="11">
        <v>4.9780573802914903E-2</v>
      </c>
      <c r="K199" s="11">
        <v>2.41692549193278E-3</v>
      </c>
      <c r="L199" s="12">
        <v>0.230150312426326</v>
      </c>
      <c r="M199" s="12">
        <v>1.30430855177997E-2</v>
      </c>
      <c r="N199" s="11">
        <v>3.30096941402983E-2</v>
      </c>
      <c r="O199" s="11">
        <v>8.9511222847254903E-4</v>
      </c>
      <c r="P199" s="13">
        <v>0.30710553856463202</v>
      </c>
      <c r="Q199" s="10">
        <v>209.329041929216</v>
      </c>
      <c r="R199" s="10">
        <v>5.5842999426530397</v>
      </c>
      <c r="S199" s="10">
        <v>209.73655965967001</v>
      </c>
      <c r="T199" s="10">
        <v>10.591918105273701</v>
      </c>
      <c r="U199" s="8">
        <v>393.37879022204999</v>
      </c>
      <c r="V199" s="8">
        <v>96.453547834588306</v>
      </c>
    </row>
    <row r="200" spans="1:22" s="109" customFormat="1" x14ac:dyDescent="0.2">
      <c r="A200" s="127" t="s">
        <v>218</v>
      </c>
      <c r="B200" s="125" t="s">
        <v>263</v>
      </c>
      <c r="C200" s="109">
        <v>5</v>
      </c>
      <c r="D200" s="110">
        <v>8.7956032386192895</v>
      </c>
      <c r="E200" s="110">
        <v>1398.89815718929</v>
      </c>
      <c r="F200" s="110">
        <v>324.22320875836601</v>
      </c>
      <c r="G200" s="111">
        <v>5.6657014482811005E-2</v>
      </c>
      <c r="H200" s="111">
        <v>0.48856084005386224</v>
      </c>
      <c r="I200" s="113">
        <v>3.17790741083751</v>
      </c>
      <c r="J200" s="114">
        <v>0.1121191140335</v>
      </c>
      <c r="K200" s="114">
        <v>7.8866711104819201E-3</v>
      </c>
      <c r="L200" s="115">
        <v>0.50760109533936104</v>
      </c>
      <c r="M200" s="115">
        <v>4.1940505690199401E-2</v>
      </c>
      <c r="N200" s="114">
        <v>3.3459550194543698E-2</v>
      </c>
      <c r="O200" s="114">
        <v>1.0838530856737E-3</v>
      </c>
      <c r="P200" s="116">
        <v>0.70262325622546695</v>
      </c>
      <c r="Q200" s="113">
        <v>212.144336879066</v>
      </c>
      <c r="R200" s="113">
        <v>6.7513962541833097</v>
      </c>
      <c r="S200" s="113">
        <v>414.79877469962997</v>
      </c>
      <c r="T200" s="113">
        <v>27.211667546730698</v>
      </c>
      <c r="U200" s="110">
        <v>1842.51680306963</v>
      </c>
      <c r="V200" s="110">
        <v>136.34080018256799</v>
      </c>
    </row>
    <row r="201" spans="1:22" s="7" customFormat="1" x14ac:dyDescent="0.2">
      <c r="A201" s="51" t="s">
        <v>222</v>
      </c>
      <c r="B201" s="7" t="s">
        <v>263</v>
      </c>
      <c r="C201" s="7">
        <v>5</v>
      </c>
      <c r="D201" s="8">
        <v>9.4564154227574608</v>
      </c>
      <c r="E201" s="8">
        <v>392.07152230439902</v>
      </c>
      <c r="F201" s="8">
        <v>-589.55759445435876</v>
      </c>
      <c r="G201" s="9">
        <v>0</v>
      </c>
      <c r="H201" s="9">
        <v>-5.5895347662955341E-3</v>
      </c>
      <c r="I201" s="10">
        <v>3.0776681543952402</v>
      </c>
      <c r="J201" s="11">
        <v>5.1525755160585301E-2</v>
      </c>
      <c r="K201" s="11">
        <v>1.8171592110966001E-3</v>
      </c>
      <c r="L201" s="12">
        <v>0.25310030549399498</v>
      </c>
      <c r="M201" s="12">
        <v>9.2974817710689793E-3</v>
      </c>
      <c r="N201" s="11">
        <v>3.6368064159314102E-2</v>
      </c>
      <c r="O201" s="11">
        <v>1.00399699973701E-3</v>
      </c>
      <c r="P201" s="13">
        <v>0.305824284012223</v>
      </c>
      <c r="Q201" s="10">
        <v>230.26119179679699</v>
      </c>
      <c r="R201" s="10">
        <v>6.24953527110985</v>
      </c>
      <c r="S201" s="10">
        <v>228.981292899305</v>
      </c>
      <c r="T201" s="10">
        <v>7.56025706324567</v>
      </c>
      <c r="U201" s="8">
        <v>306.01589153793901</v>
      </c>
      <c r="V201" s="8">
        <v>68.515129547814993</v>
      </c>
    </row>
    <row r="202" spans="1:22" x14ac:dyDescent="0.2">
      <c r="A202" s="40"/>
      <c r="J202" s="18"/>
      <c r="K202" s="18"/>
      <c r="N202" s="18"/>
      <c r="O202" s="18"/>
    </row>
    <row r="203" spans="1:22" s="7" customFormat="1" x14ac:dyDescent="0.2">
      <c r="A203" s="51" t="s">
        <v>15</v>
      </c>
      <c r="B203" s="7" t="s">
        <v>261</v>
      </c>
      <c r="C203" s="7">
        <v>3</v>
      </c>
      <c r="D203" s="8">
        <v>23.114000000000001</v>
      </c>
      <c r="E203" s="7">
        <v>399</v>
      </c>
      <c r="F203" s="8">
        <v>-5641.4920114209344</v>
      </c>
      <c r="G203" s="9">
        <v>0</v>
      </c>
      <c r="H203" s="9">
        <v>2.2271714922049046E-2</v>
      </c>
      <c r="I203" s="10">
        <v>3.84</v>
      </c>
      <c r="J203" s="11">
        <v>0.05</v>
      </c>
      <c r="K203" s="11">
        <v>1.1000000000000001E-3</v>
      </c>
      <c r="L203" s="12">
        <v>0.1419</v>
      </c>
      <c r="M203" s="12">
        <v>3.0999999999999999E-3</v>
      </c>
      <c r="N203" s="11">
        <v>2.0639999999999999E-2</v>
      </c>
      <c r="O203" s="11">
        <v>2.9E-4</v>
      </c>
      <c r="P203" s="13">
        <v>0.20659</v>
      </c>
      <c r="Q203" s="7">
        <v>131.69999999999999</v>
      </c>
      <c r="R203" s="7">
        <v>1.8</v>
      </c>
      <c r="S203" s="7">
        <v>134.69999999999999</v>
      </c>
      <c r="T203" s="7">
        <v>2.8</v>
      </c>
      <c r="U203" s="7">
        <v>187</v>
      </c>
      <c r="V203" s="7">
        <v>52</v>
      </c>
    </row>
    <row r="204" spans="1:22" s="109" customFormat="1" x14ac:dyDescent="0.2">
      <c r="A204" s="127" t="s">
        <v>16</v>
      </c>
      <c r="B204" s="109" t="s">
        <v>261</v>
      </c>
      <c r="C204" s="109">
        <v>3</v>
      </c>
      <c r="D204" s="110">
        <v>13.201000000000001</v>
      </c>
      <c r="E204" s="109">
        <v>386</v>
      </c>
      <c r="F204" s="110">
        <v>962.55080588647513</v>
      </c>
      <c r="G204" s="111">
        <v>1.920936468945281E-2</v>
      </c>
      <c r="H204" s="112">
        <v>-1.5174506828528056E-3</v>
      </c>
      <c r="I204" s="113">
        <v>3.72</v>
      </c>
      <c r="J204" s="114">
        <v>4.8599999999999997E-2</v>
      </c>
      <c r="K204" s="114">
        <v>1.4E-3</v>
      </c>
      <c r="L204" s="115">
        <v>0.1386</v>
      </c>
      <c r="M204" s="115">
        <v>4.1000000000000003E-3</v>
      </c>
      <c r="N204" s="114">
        <v>2.07E-2</v>
      </c>
      <c r="O204" s="114">
        <v>4.6999999999999999E-4</v>
      </c>
      <c r="P204" s="116">
        <v>0.36737999999999998</v>
      </c>
      <c r="Q204" s="109">
        <v>132</v>
      </c>
      <c r="R204" s="109">
        <v>3</v>
      </c>
      <c r="S204" s="109">
        <v>131.80000000000001</v>
      </c>
      <c r="T204" s="109">
        <v>3.7</v>
      </c>
      <c r="U204" s="109">
        <v>124</v>
      </c>
      <c r="V204" s="109">
        <v>66</v>
      </c>
    </row>
    <row r="205" spans="1:22" s="7" customFormat="1" x14ac:dyDescent="0.2">
      <c r="A205" s="51" t="s">
        <v>17</v>
      </c>
      <c r="B205" s="7" t="s">
        <v>261</v>
      </c>
      <c r="C205" s="7">
        <v>3</v>
      </c>
      <c r="D205" s="8">
        <v>27.061</v>
      </c>
      <c r="E205" s="7">
        <v>455</v>
      </c>
      <c r="F205" s="8">
        <v>6158.8779539159632</v>
      </c>
      <c r="G205" s="9">
        <v>3.0020232925414905E-3</v>
      </c>
      <c r="H205" s="9">
        <v>5.9970014992504206E-3</v>
      </c>
      <c r="I205" s="10">
        <v>2.99</v>
      </c>
      <c r="J205" s="11">
        <v>4.9079999999999999E-2</v>
      </c>
      <c r="K205" s="11">
        <v>9.3999999999999997E-4</v>
      </c>
      <c r="L205" s="12">
        <v>0.1404</v>
      </c>
      <c r="M205" s="12">
        <v>2.7000000000000001E-3</v>
      </c>
      <c r="N205" s="11">
        <v>2.078E-2</v>
      </c>
      <c r="O205" s="11">
        <v>3.6999999999999999E-4</v>
      </c>
      <c r="P205" s="13">
        <v>0.50912999999999997</v>
      </c>
      <c r="Q205" s="7">
        <v>132.6</v>
      </c>
      <c r="R205" s="7">
        <v>2.4</v>
      </c>
      <c r="S205" s="7">
        <v>133.4</v>
      </c>
      <c r="T205" s="7">
        <v>2.4</v>
      </c>
      <c r="U205" s="7">
        <v>145</v>
      </c>
      <c r="V205" s="7">
        <v>43</v>
      </c>
    </row>
    <row r="206" spans="1:22" x14ac:dyDescent="0.2">
      <c r="A206" s="40" t="s">
        <v>18</v>
      </c>
      <c r="B206" s="14" t="s">
        <v>261</v>
      </c>
      <c r="C206" s="14">
        <v>3</v>
      </c>
      <c r="D206" s="15">
        <v>15.477</v>
      </c>
      <c r="E206" s="14">
        <v>684</v>
      </c>
      <c r="F206" s="15">
        <v>6034.3915130490905</v>
      </c>
      <c r="G206" s="16">
        <v>3.0639041034713839E-3</v>
      </c>
      <c r="H206" s="16">
        <v>2.424687729610564E-2</v>
      </c>
      <c r="I206" s="17">
        <v>3.51</v>
      </c>
      <c r="J206" s="18">
        <v>5.0099999999999999E-2</v>
      </c>
      <c r="K206" s="18">
        <v>1.1000000000000001E-3</v>
      </c>
      <c r="L206" s="19">
        <v>0.14349999999999999</v>
      </c>
      <c r="M206" s="19">
        <v>3.0999999999999999E-3</v>
      </c>
      <c r="N206" s="18">
        <v>2.0820000000000002E-2</v>
      </c>
      <c r="O206" s="18">
        <v>3.5E-4</v>
      </c>
      <c r="P206" s="20">
        <v>0.31097000000000002</v>
      </c>
      <c r="Q206" s="14">
        <v>132.80000000000001</v>
      </c>
      <c r="R206" s="14">
        <v>2.2000000000000002</v>
      </c>
      <c r="S206" s="14">
        <v>136.1</v>
      </c>
      <c r="T206" s="14">
        <v>2.7</v>
      </c>
      <c r="U206" s="14">
        <v>191</v>
      </c>
      <c r="V206" s="14">
        <v>51</v>
      </c>
    </row>
    <row r="207" spans="1:22" s="7" customFormat="1" x14ac:dyDescent="0.2">
      <c r="A207" s="51" t="s">
        <v>19</v>
      </c>
      <c r="B207" s="7" t="s">
        <v>261</v>
      </c>
      <c r="C207" s="7">
        <v>3</v>
      </c>
      <c r="D207" s="8">
        <v>18.012</v>
      </c>
      <c r="E207" s="7">
        <v>761</v>
      </c>
      <c r="F207" s="8">
        <v>3923.1207711558068</v>
      </c>
      <c r="G207" s="9">
        <v>4.7127019100034048E-3</v>
      </c>
      <c r="H207" s="9">
        <v>1.6272189349112343E-2</v>
      </c>
      <c r="I207" s="10">
        <v>2.52</v>
      </c>
      <c r="J207" s="11">
        <v>4.9590000000000002E-2</v>
      </c>
      <c r="K207" s="11">
        <v>7.2000000000000005E-4</v>
      </c>
      <c r="L207" s="12">
        <v>0.1424</v>
      </c>
      <c r="M207" s="12">
        <v>2.5999999999999999E-3</v>
      </c>
      <c r="N207" s="11">
        <v>2.085E-2</v>
      </c>
      <c r="O207" s="11">
        <v>2.9999999999999997E-4</v>
      </c>
      <c r="P207" s="13">
        <v>0.61909000000000003</v>
      </c>
      <c r="Q207" s="7">
        <v>133</v>
      </c>
      <c r="R207" s="7">
        <v>1.9</v>
      </c>
      <c r="S207" s="7">
        <v>135.19999999999999</v>
      </c>
      <c r="T207" s="7">
        <v>2.2999999999999998</v>
      </c>
      <c r="U207" s="7">
        <v>172</v>
      </c>
      <c r="V207" s="7">
        <v>34</v>
      </c>
    </row>
    <row r="208" spans="1:22" x14ac:dyDescent="0.2">
      <c r="A208" s="40" t="s">
        <v>20</v>
      </c>
      <c r="B208" s="14" t="s">
        <v>261</v>
      </c>
      <c r="C208" s="14">
        <v>3</v>
      </c>
      <c r="D208" s="15">
        <v>19.178999999999998</v>
      </c>
      <c r="E208" s="14">
        <v>948</v>
      </c>
      <c r="F208" s="15">
        <v>7192.0815960855907</v>
      </c>
      <c r="G208" s="16">
        <v>2.5706120307056068E-3</v>
      </c>
      <c r="H208" s="16">
        <v>8.1845238095237249E-3</v>
      </c>
      <c r="I208" s="17">
        <v>4.63</v>
      </c>
      <c r="J208" s="18">
        <v>4.8939999999999997E-2</v>
      </c>
      <c r="K208" s="18">
        <v>7.6999999999999996E-4</v>
      </c>
      <c r="L208" s="19">
        <v>0.14149999999999999</v>
      </c>
      <c r="M208" s="19">
        <v>3.0000000000000001E-3</v>
      </c>
      <c r="N208" s="18">
        <v>2.0889999999999999E-2</v>
      </c>
      <c r="O208" s="18">
        <v>4.6999999999999999E-4</v>
      </c>
      <c r="P208" s="20">
        <v>0.66186999999999996</v>
      </c>
      <c r="Q208" s="14">
        <v>133.30000000000001</v>
      </c>
      <c r="R208" s="14">
        <v>2.9</v>
      </c>
      <c r="S208" s="14">
        <v>134.4</v>
      </c>
      <c r="T208" s="14">
        <v>2.7</v>
      </c>
      <c r="U208" s="14">
        <v>142</v>
      </c>
      <c r="V208" s="14">
        <v>36</v>
      </c>
    </row>
    <row r="209" spans="1:22" s="7" customFormat="1" x14ac:dyDescent="0.2">
      <c r="A209" s="51" t="s">
        <v>21</v>
      </c>
      <c r="B209" s="7" t="s">
        <v>261</v>
      </c>
      <c r="C209" s="7">
        <v>3</v>
      </c>
      <c r="D209" s="8">
        <v>21.187000000000001</v>
      </c>
      <c r="E209" s="7">
        <v>554</v>
      </c>
      <c r="F209" s="8">
        <v>-2018.6745383665154</v>
      </c>
      <c r="G209" s="9">
        <v>0</v>
      </c>
      <c r="H209" s="9">
        <v>2.9839883551673885E-2</v>
      </c>
      <c r="I209" s="10">
        <v>3.27</v>
      </c>
      <c r="J209" s="11">
        <v>5.0299999999999997E-2</v>
      </c>
      <c r="K209" s="11">
        <v>1.1000000000000001E-3</v>
      </c>
      <c r="L209" s="12">
        <v>0.14499999999999999</v>
      </c>
      <c r="M209" s="12">
        <v>2.5000000000000001E-3</v>
      </c>
      <c r="N209" s="11">
        <v>2.0899999999999998E-2</v>
      </c>
      <c r="O209" s="11">
        <v>3.6000000000000002E-4</v>
      </c>
      <c r="P209" s="13">
        <v>0.16572999999999999</v>
      </c>
      <c r="Q209" s="7">
        <v>133.30000000000001</v>
      </c>
      <c r="R209" s="7">
        <v>2.2999999999999998</v>
      </c>
      <c r="S209" s="7">
        <v>137.4</v>
      </c>
      <c r="T209" s="7">
        <v>2.2000000000000002</v>
      </c>
      <c r="U209" s="7">
        <v>203</v>
      </c>
      <c r="V209" s="7">
        <v>48</v>
      </c>
    </row>
    <row r="210" spans="1:22" x14ac:dyDescent="0.2">
      <c r="A210" s="40" t="s">
        <v>22</v>
      </c>
      <c r="B210" s="14" t="s">
        <v>261</v>
      </c>
      <c r="C210" s="14">
        <v>3</v>
      </c>
      <c r="D210" s="15">
        <v>9.1583000000000006</v>
      </c>
      <c r="E210" s="14">
        <v>820</v>
      </c>
      <c r="F210" s="15">
        <v>-2011.6568823026503</v>
      </c>
      <c r="G210" s="16">
        <v>0</v>
      </c>
      <c r="H210" s="16">
        <v>-3.762227238525151E-3</v>
      </c>
      <c r="I210" s="17">
        <v>2.355</v>
      </c>
      <c r="J210" s="18">
        <v>4.8500000000000001E-2</v>
      </c>
      <c r="K210" s="18">
        <v>1.2999999999999999E-3</v>
      </c>
      <c r="L210" s="19">
        <v>0.1399</v>
      </c>
      <c r="M210" s="19">
        <v>3.0999999999999999E-3</v>
      </c>
      <c r="N210" s="18">
        <v>2.0910000000000002E-2</v>
      </c>
      <c r="O210" s="18">
        <v>3.8000000000000002E-4</v>
      </c>
      <c r="P210" s="20">
        <v>6.5293000000000004E-2</v>
      </c>
      <c r="Q210" s="14">
        <v>133.4</v>
      </c>
      <c r="R210" s="14">
        <v>2.4</v>
      </c>
      <c r="S210" s="14">
        <v>132.9</v>
      </c>
      <c r="T210" s="14">
        <v>2.8</v>
      </c>
      <c r="U210" s="14">
        <v>120</v>
      </c>
      <c r="V210" s="14">
        <v>64</v>
      </c>
    </row>
    <row r="211" spans="1:22" s="7" customFormat="1" x14ac:dyDescent="0.2">
      <c r="A211" s="51" t="s">
        <v>23</v>
      </c>
      <c r="B211" s="7" t="s">
        <v>261</v>
      </c>
      <c r="C211" s="7">
        <v>3</v>
      </c>
      <c r="D211" s="8">
        <v>24.484000000000002</v>
      </c>
      <c r="E211" s="7">
        <v>721</v>
      </c>
      <c r="F211" s="8">
        <v>5577.3870724518456</v>
      </c>
      <c r="G211" s="9">
        <v>3.3146894263906442E-3</v>
      </c>
      <c r="H211" s="9">
        <v>2.2371364653243075E-3</v>
      </c>
      <c r="I211" s="10">
        <v>3.59</v>
      </c>
      <c r="J211" s="11">
        <v>4.904E-2</v>
      </c>
      <c r="K211" s="11">
        <v>7.5000000000000002E-4</v>
      </c>
      <c r="L211" s="12">
        <v>0.14119999999999999</v>
      </c>
      <c r="M211" s="12">
        <v>2.3999999999999998E-3</v>
      </c>
      <c r="N211" s="11">
        <v>2.0979999999999999E-2</v>
      </c>
      <c r="O211" s="11">
        <v>4.0999999999999999E-4</v>
      </c>
      <c r="P211" s="13">
        <v>0.64290000000000003</v>
      </c>
      <c r="Q211" s="7">
        <v>133.80000000000001</v>
      </c>
      <c r="R211" s="7">
        <v>2.6</v>
      </c>
      <c r="S211" s="7">
        <v>134.1</v>
      </c>
      <c r="T211" s="7">
        <v>2.1</v>
      </c>
      <c r="U211" s="7">
        <v>145</v>
      </c>
      <c r="V211" s="7">
        <v>35</v>
      </c>
    </row>
    <row r="212" spans="1:22" s="109" customFormat="1" x14ac:dyDescent="0.2">
      <c r="A212" s="127" t="s">
        <v>24</v>
      </c>
      <c r="B212" s="109" t="s">
        <v>261</v>
      </c>
      <c r="C212" s="109">
        <v>3</v>
      </c>
      <c r="D212" s="110">
        <v>21.986999999999998</v>
      </c>
      <c r="E212" s="109">
        <v>211</v>
      </c>
      <c r="F212" s="110">
        <v>747.24245243671601</v>
      </c>
      <c r="G212" s="111">
        <v>2.4740706173288104E-2</v>
      </c>
      <c r="H212" s="112">
        <v>1.8341892883345534E-2</v>
      </c>
      <c r="I212" s="113">
        <v>4.3230000000000004</v>
      </c>
      <c r="J212" s="114">
        <v>5.0099999999999999E-2</v>
      </c>
      <c r="K212" s="114">
        <v>1.6000000000000001E-3</v>
      </c>
      <c r="L212" s="115">
        <v>0.14369999999999999</v>
      </c>
      <c r="M212" s="115">
        <v>4.3E-3</v>
      </c>
      <c r="N212" s="114">
        <v>2.0979999999999999E-2</v>
      </c>
      <c r="O212" s="114">
        <v>4.6000000000000001E-4</v>
      </c>
      <c r="P212" s="116">
        <v>0.26861000000000002</v>
      </c>
      <c r="Q212" s="109">
        <v>133.80000000000001</v>
      </c>
      <c r="R212" s="109">
        <v>2.9</v>
      </c>
      <c r="S212" s="109">
        <v>136.30000000000001</v>
      </c>
      <c r="T212" s="109">
        <v>3.8</v>
      </c>
      <c r="U212" s="109">
        <v>185</v>
      </c>
      <c r="V212" s="109">
        <v>73</v>
      </c>
    </row>
    <row r="213" spans="1:22" s="7" customFormat="1" x14ac:dyDescent="0.2">
      <c r="A213" s="51" t="s">
        <v>25</v>
      </c>
      <c r="B213" s="7" t="s">
        <v>261</v>
      </c>
      <c r="C213" s="7">
        <v>3</v>
      </c>
      <c r="D213" s="8">
        <v>19.837</v>
      </c>
      <c r="E213" s="7">
        <v>1630</v>
      </c>
      <c r="F213" s="8">
        <v>-18022.458241706827</v>
      </c>
      <c r="G213" s="9">
        <v>0</v>
      </c>
      <c r="H213" s="9">
        <v>5.9391239792129236E-3</v>
      </c>
      <c r="I213" s="10">
        <v>3.75</v>
      </c>
      <c r="J213" s="11">
        <v>4.9059999999999999E-2</v>
      </c>
      <c r="K213" s="11">
        <v>6.3000000000000003E-4</v>
      </c>
      <c r="L213" s="12">
        <v>0.1419</v>
      </c>
      <c r="M213" s="12">
        <v>1.6999999999999999E-3</v>
      </c>
      <c r="N213" s="11">
        <v>2.0990000000000002E-2</v>
      </c>
      <c r="O213" s="11">
        <v>2.9999999999999997E-4</v>
      </c>
      <c r="P213" s="13">
        <v>0.43356</v>
      </c>
      <c r="Q213" s="7">
        <v>133.9</v>
      </c>
      <c r="R213" s="7">
        <v>1.9</v>
      </c>
      <c r="S213" s="7">
        <v>134.69999999999999</v>
      </c>
      <c r="T213" s="7">
        <v>1.5</v>
      </c>
      <c r="U213" s="7">
        <v>147</v>
      </c>
      <c r="V213" s="7">
        <v>30</v>
      </c>
    </row>
    <row r="214" spans="1:22" x14ac:dyDescent="0.2">
      <c r="A214" s="40" t="s">
        <v>26</v>
      </c>
      <c r="B214" s="14" t="s">
        <v>261</v>
      </c>
      <c r="C214" s="14">
        <v>3</v>
      </c>
      <c r="D214" s="15">
        <v>29.972999999999999</v>
      </c>
      <c r="E214" s="14">
        <v>610</v>
      </c>
      <c r="F214" s="15">
        <v>-1241.5141408869349</v>
      </c>
      <c r="G214" s="16">
        <v>0</v>
      </c>
      <c r="H214" s="16">
        <v>-6.0060060060060927E-3</v>
      </c>
      <c r="I214" s="17">
        <v>2.82</v>
      </c>
      <c r="J214" s="18">
        <v>4.8500000000000001E-2</v>
      </c>
      <c r="K214" s="18">
        <v>7.6999999999999996E-4</v>
      </c>
      <c r="L214" s="19">
        <v>0.14019999999999999</v>
      </c>
      <c r="M214" s="19">
        <v>2.2000000000000001E-3</v>
      </c>
      <c r="N214" s="18">
        <v>2.1010000000000001E-2</v>
      </c>
      <c r="O214" s="18">
        <v>2.5999999999999998E-4</v>
      </c>
      <c r="P214" s="20">
        <v>0.30675999999999998</v>
      </c>
      <c r="Q214" s="14">
        <v>134</v>
      </c>
      <c r="R214" s="14">
        <v>1.6</v>
      </c>
      <c r="S214" s="14">
        <v>133.19999999999999</v>
      </c>
      <c r="T214" s="14">
        <v>1.9</v>
      </c>
      <c r="U214" s="14">
        <v>120</v>
      </c>
      <c r="V214" s="14">
        <v>36</v>
      </c>
    </row>
    <row r="215" spans="1:22" s="7" customFormat="1" x14ac:dyDescent="0.2">
      <c r="A215" s="51" t="s">
        <v>27</v>
      </c>
      <c r="B215" s="7" t="s">
        <v>261</v>
      </c>
      <c r="C215" s="7">
        <v>3</v>
      </c>
      <c r="D215" s="8">
        <v>19.251999999999999</v>
      </c>
      <c r="E215" s="7">
        <v>317.8</v>
      </c>
      <c r="F215" s="8">
        <v>-24038.177661659065</v>
      </c>
      <c r="G215" s="9">
        <v>0</v>
      </c>
      <c r="H215" s="9">
        <v>-1.514004542013625E-2</v>
      </c>
      <c r="I215" s="10">
        <v>3.66</v>
      </c>
      <c r="J215" s="11">
        <v>4.82E-2</v>
      </c>
      <c r="K215" s="11">
        <v>1.1999999999999999E-3</v>
      </c>
      <c r="L215" s="12">
        <v>0.13900000000000001</v>
      </c>
      <c r="M215" s="12">
        <v>3.3E-3</v>
      </c>
      <c r="N215" s="11">
        <v>2.102E-2</v>
      </c>
      <c r="O215" s="11">
        <v>4.2000000000000002E-4</v>
      </c>
      <c r="P215" s="13">
        <v>0.32802999999999999</v>
      </c>
      <c r="Q215" s="7">
        <v>134.1</v>
      </c>
      <c r="R215" s="7">
        <v>2.6</v>
      </c>
      <c r="S215" s="7">
        <v>132.1</v>
      </c>
      <c r="T215" s="7">
        <v>2.9</v>
      </c>
      <c r="U215" s="7">
        <v>105</v>
      </c>
      <c r="V215" s="7">
        <v>57</v>
      </c>
    </row>
    <row r="216" spans="1:22" x14ac:dyDescent="0.2">
      <c r="A216" s="40" t="s">
        <v>28</v>
      </c>
      <c r="B216" s="14" t="s">
        <v>261</v>
      </c>
      <c r="C216" s="14">
        <v>3</v>
      </c>
      <c r="D216" s="15">
        <v>19.001999999999999</v>
      </c>
      <c r="E216" s="14">
        <v>637</v>
      </c>
      <c r="F216" s="15">
        <v>-2055.4443053817272</v>
      </c>
      <c r="G216" s="16">
        <v>0</v>
      </c>
      <c r="H216" s="16">
        <v>2.225519287833877E-3</v>
      </c>
      <c r="I216" s="17">
        <v>2.77</v>
      </c>
      <c r="J216" s="18">
        <v>4.9009999999999998E-2</v>
      </c>
      <c r="K216" s="18">
        <v>9.3999999999999997E-4</v>
      </c>
      <c r="L216" s="19">
        <v>0.14199999999999999</v>
      </c>
      <c r="M216" s="19">
        <v>2.5000000000000001E-3</v>
      </c>
      <c r="N216" s="18">
        <v>2.1090000000000001E-2</v>
      </c>
      <c r="O216" s="18">
        <v>3.2000000000000003E-4</v>
      </c>
      <c r="P216" s="20">
        <v>0.27633000000000002</v>
      </c>
      <c r="Q216" s="14">
        <v>134.5</v>
      </c>
      <c r="R216" s="14">
        <v>2</v>
      </c>
      <c r="S216" s="14">
        <v>134.80000000000001</v>
      </c>
      <c r="T216" s="14">
        <v>2.2000000000000002</v>
      </c>
      <c r="U216" s="14">
        <v>144</v>
      </c>
      <c r="V216" s="14">
        <v>44</v>
      </c>
    </row>
    <row r="217" spans="1:22" s="7" customFormat="1" x14ac:dyDescent="0.2">
      <c r="A217" s="51" t="s">
        <v>29</v>
      </c>
      <c r="B217" s="7" t="s">
        <v>261</v>
      </c>
      <c r="C217" s="7">
        <v>3</v>
      </c>
      <c r="D217" s="8">
        <v>20.542000000000002</v>
      </c>
      <c r="E217" s="7">
        <v>558</v>
      </c>
      <c r="F217" s="8">
        <v>20094.151602612772</v>
      </c>
      <c r="G217" s="9">
        <v>9.1994510395733225E-4</v>
      </c>
      <c r="H217" s="9">
        <v>-1.1235955056179803E-2</v>
      </c>
      <c r="I217" s="10">
        <v>2.2599999999999998</v>
      </c>
      <c r="J217" s="11">
        <v>4.8250000000000001E-2</v>
      </c>
      <c r="K217" s="11">
        <v>1E-3</v>
      </c>
      <c r="L217" s="12">
        <v>0.14050000000000001</v>
      </c>
      <c r="M217" s="12">
        <v>3.0000000000000001E-3</v>
      </c>
      <c r="N217" s="11">
        <v>2.1160000000000002E-2</v>
      </c>
      <c r="O217" s="11">
        <v>3.2000000000000003E-4</v>
      </c>
      <c r="P217" s="13">
        <v>0.37744</v>
      </c>
      <c r="Q217" s="7">
        <v>135</v>
      </c>
      <c r="R217" s="7">
        <v>2</v>
      </c>
      <c r="S217" s="7">
        <v>133.5</v>
      </c>
      <c r="T217" s="7">
        <v>2.7</v>
      </c>
      <c r="U217" s="7">
        <v>108</v>
      </c>
      <c r="V217" s="7">
        <v>46</v>
      </c>
    </row>
    <row r="218" spans="1:22" x14ac:dyDescent="0.2">
      <c r="A218" s="40" t="s">
        <v>30</v>
      </c>
      <c r="B218" s="14" t="s">
        <v>261</v>
      </c>
      <c r="C218" s="14">
        <v>3</v>
      </c>
      <c r="D218" s="15">
        <v>27.077999999999999</v>
      </c>
      <c r="E218" s="14">
        <v>373</v>
      </c>
      <c r="F218" s="15">
        <v>-16382.756643089277</v>
      </c>
      <c r="G218" s="16">
        <v>0</v>
      </c>
      <c r="H218" s="16">
        <v>7.4019245003698053E-4</v>
      </c>
      <c r="I218" s="17">
        <v>3.34</v>
      </c>
      <c r="J218" s="18">
        <v>4.8899999999999999E-2</v>
      </c>
      <c r="K218" s="18">
        <v>1.1000000000000001E-3</v>
      </c>
      <c r="L218" s="19">
        <v>0.1424</v>
      </c>
      <c r="M218" s="19">
        <v>3.0999999999999999E-3</v>
      </c>
      <c r="N218" s="18">
        <v>2.1160000000000002E-2</v>
      </c>
      <c r="O218" s="18">
        <v>4.0999999999999999E-4</v>
      </c>
      <c r="P218" s="20">
        <v>0.37994</v>
      </c>
      <c r="Q218" s="14">
        <v>135</v>
      </c>
      <c r="R218" s="14">
        <v>2.6</v>
      </c>
      <c r="S218" s="14">
        <v>135.1</v>
      </c>
      <c r="T218" s="14">
        <v>2.8</v>
      </c>
      <c r="U218" s="14">
        <v>137</v>
      </c>
      <c r="V218" s="14">
        <v>50</v>
      </c>
    </row>
    <row r="219" spans="1:22" s="7" customFormat="1" x14ac:dyDescent="0.2">
      <c r="A219" s="51" t="s">
        <v>31</v>
      </c>
      <c r="B219" s="7" t="s">
        <v>261</v>
      </c>
      <c r="C219" s="7">
        <v>3</v>
      </c>
      <c r="D219" s="8">
        <v>25.513999999999999</v>
      </c>
      <c r="E219" s="7">
        <v>1002</v>
      </c>
      <c r="F219" s="8">
        <v>7141.4188917422107</v>
      </c>
      <c r="G219" s="9">
        <v>2.5883890690160151E-3</v>
      </c>
      <c r="H219" s="9">
        <v>-5.1928783382788612E-3</v>
      </c>
      <c r="I219" s="10">
        <v>2.169</v>
      </c>
      <c r="J219" s="11">
        <v>4.8689999999999997E-2</v>
      </c>
      <c r="K219" s="11">
        <v>6.9999999999999999E-4</v>
      </c>
      <c r="L219" s="12">
        <v>0.14199999999999999</v>
      </c>
      <c r="M219" s="12">
        <v>1.9E-3</v>
      </c>
      <c r="N219" s="11">
        <v>2.1250000000000002E-2</v>
      </c>
      <c r="O219" s="11">
        <v>2.5999999999999998E-4</v>
      </c>
      <c r="P219" s="13">
        <v>0.31215999999999999</v>
      </c>
      <c r="Q219" s="7">
        <v>135.5</v>
      </c>
      <c r="R219" s="7">
        <v>1.6</v>
      </c>
      <c r="S219" s="7">
        <v>134.80000000000001</v>
      </c>
      <c r="T219" s="7">
        <v>1.7</v>
      </c>
      <c r="U219" s="7">
        <v>129</v>
      </c>
      <c r="V219" s="7">
        <v>33</v>
      </c>
    </row>
    <row r="220" spans="1:22" x14ac:dyDescent="0.2">
      <c r="A220" s="40" t="s">
        <v>32</v>
      </c>
      <c r="B220" s="14" t="s">
        <v>261</v>
      </c>
      <c r="C220" s="14">
        <v>3</v>
      </c>
      <c r="D220" s="15">
        <v>29.030999999999999</v>
      </c>
      <c r="E220" s="14">
        <v>701</v>
      </c>
      <c r="F220" s="15">
        <v>5743.109466629433</v>
      </c>
      <c r="G220" s="16">
        <v>3.2185737599016062E-3</v>
      </c>
      <c r="H220" s="16">
        <v>-4.4444444444444731E-3</v>
      </c>
      <c r="I220" s="17">
        <v>2.8570000000000002</v>
      </c>
      <c r="J220" s="18">
        <v>4.8730000000000002E-2</v>
      </c>
      <c r="K220" s="18">
        <v>6.6E-4</v>
      </c>
      <c r="L220" s="19">
        <v>0.14219999999999999</v>
      </c>
      <c r="M220" s="19">
        <v>2.8E-3</v>
      </c>
      <c r="N220" s="18">
        <v>2.1260000000000001E-2</v>
      </c>
      <c r="O220" s="18">
        <v>4.0000000000000002E-4</v>
      </c>
      <c r="P220" s="20">
        <v>0.75975999999999999</v>
      </c>
      <c r="Q220" s="14">
        <v>135.6</v>
      </c>
      <c r="R220" s="14">
        <v>2.5</v>
      </c>
      <c r="S220" s="14">
        <v>135</v>
      </c>
      <c r="T220" s="14">
        <v>2.5</v>
      </c>
      <c r="U220" s="14">
        <v>131</v>
      </c>
      <c r="V220" s="14">
        <v>31</v>
      </c>
    </row>
    <row r="221" spans="1:22" s="7" customFormat="1" x14ac:dyDescent="0.2">
      <c r="A221" s="51" t="s">
        <v>33</v>
      </c>
      <c r="B221" s="7" t="s">
        <v>261</v>
      </c>
      <c r="C221" s="7">
        <v>3</v>
      </c>
      <c r="D221" s="8">
        <v>23.696999999999999</v>
      </c>
      <c r="E221" s="7">
        <v>538</v>
      </c>
      <c r="F221" s="8">
        <v>-18227.238698531539</v>
      </c>
      <c r="G221" s="9">
        <v>0</v>
      </c>
      <c r="H221" s="9">
        <v>8.7719298245615418E-3</v>
      </c>
      <c r="I221" s="10">
        <v>2.88</v>
      </c>
      <c r="J221" s="11">
        <v>4.9500000000000002E-2</v>
      </c>
      <c r="K221" s="11">
        <v>1E-3</v>
      </c>
      <c r="L221" s="12">
        <v>0.14430000000000001</v>
      </c>
      <c r="M221" s="12">
        <v>2.8E-3</v>
      </c>
      <c r="N221" s="11">
        <v>2.1250000000000002E-2</v>
      </c>
      <c r="O221" s="11">
        <v>3.2000000000000003E-4</v>
      </c>
      <c r="P221" s="13">
        <v>0.28549999999999998</v>
      </c>
      <c r="Q221" s="7">
        <v>135.6</v>
      </c>
      <c r="R221" s="7">
        <v>2</v>
      </c>
      <c r="S221" s="7">
        <v>136.80000000000001</v>
      </c>
      <c r="T221" s="7">
        <v>2.5</v>
      </c>
      <c r="U221" s="7">
        <v>163</v>
      </c>
      <c r="V221" s="7">
        <v>45</v>
      </c>
    </row>
    <row r="222" spans="1:22" x14ac:dyDescent="0.2">
      <c r="A222" s="40" t="s">
        <v>34</v>
      </c>
      <c r="B222" s="14" t="s">
        <v>261</v>
      </c>
      <c r="C222" s="14">
        <v>3</v>
      </c>
      <c r="D222" s="15">
        <v>22.64</v>
      </c>
      <c r="E222" s="14">
        <v>756</v>
      </c>
      <c r="F222" s="15">
        <v>2269.3615732142621</v>
      </c>
      <c r="G222" s="16">
        <v>8.1449014466937301E-3</v>
      </c>
      <c r="H222" s="16">
        <v>-4.4247787610618428E-3</v>
      </c>
      <c r="I222" s="17">
        <v>3.22</v>
      </c>
      <c r="J222" s="18">
        <v>4.8619999999999997E-2</v>
      </c>
      <c r="K222" s="18">
        <v>8.5999999999999998E-4</v>
      </c>
      <c r="L222" s="19">
        <v>0.1429</v>
      </c>
      <c r="M222" s="19">
        <v>2.8E-3</v>
      </c>
      <c r="N222" s="18">
        <v>2.1360000000000001E-2</v>
      </c>
      <c r="O222" s="18">
        <v>3.1E-4</v>
      </c>
      <c r="P222" s="20">
        <v>0.44782</v>
      </c>
      <c r="Q222" s="14">
        <v>136.19999999999999</v>
      </c>
      <c r="R222" s="14">
        <v>2</v>
      </c>
      <c r="S222" s="14">
        <v>135.6</v>
      </c>
      <c r="T222" s="14">
        <v>2.5</v>
      </c>
      <c r="U222" s="14">
        <v>126</v>
      </c>
      <c r="V222" s="14">
        <v>40</v>
      </c>
    </row>
    <row r="223" spans="1:22" s="7" customFormat="1" x14ac:dyDescent="0.2">
      <c r="A223" s="51" t="s">
        <v>35</v>
      </c>
      <c r="B223" s="7" t="s">
        <v>261</v>
      </c>
      <c r="C223" s="7">
        <v>3</v>
      </c>
      <c r="D223" s="8">
        <v>27.666</v>
      </c>
      <c r="E223" s="7">
        <v>587</v>
      </c>
      <c r="F223" s="8">
        <v>19756.066024759286</v>
      </c>
      <c r="G223" s="9">
        <v>9.3522730523326061E-4</v>
      </c>
      <c r="H223" s="9">
        <v>4.9365303244006675E-3</v>
      </c>
      <c r="I223" s="10">
        <v>1.56</v>
      </c>
      <c r="J223" s="11">
        <v>4.9140000000000003E-2</v>
      </c>
      <c r="K223" s="11">
        <v>8.8999999999999995E-4</v>
      </c>
      <c r="L223" s="12">
        <v>0.15</v>
      </c>
      <c r="M223" s="12">
        <v>2.5999999999999999E-3</v>
      </c>
      <c r="N223" s="11">
        <v>2.213E-2</v>
      </c>
      <c r="O223" s="11">
        <v>3.1E-4</v>
      </c>
      <c r="P223" s="13">
        <v>0.31873000000000001</v>
      </c>
      <c r="Q223" s="7">
        <v>141.1</v>
      </c>
      <c r="R223" s="7">
        <v>1.9</v>
      </c>
      <c r="S223" s="7">
        <v>141.80000000000001</v>
      </c>
      <c r="T223" s="7">
        <v>2.2999999999999998</v>
      </c>
      <c r="U223" s="7">
        <v>149</v>
      </c>
      <c r="V223" s="7">
        <v>41</v>
      </c>
    </row>
    <row r="224" spans="1:22" x14ac:dyDescent="0.2">
      <c r="A224" s="40" t="s">
        <v>36</v>
      </c>
      <c r="B224" s="14" t="s">
        <v>261</v>
      </c>
      <c r="C224" s="14">
        <v>3</v>
      </c>
      <c r="D224" s="15">
        <v>28.597999999999999</v>
      </c>
      <c r="E224" s="14">
        <v>1408</v>
      </c>
      <c r="F224" s="15">
        <v>-10874.714893881484</v>
      </c>
      <c r="G224" s="16">
        <v>0</v>
      </c>
      <c r="H224" s="16">
        <v>1.1879804332634469E-2</v>
      </c>
      <c r="I224" s="17">
        <v>3.16</v>
      </c>
      <c r="J224" s="18">
        <v>4.9329999999999999E-2</v>
      </c>
      <c r="K224" s="18">
        <v>7.2999999999999996E-4</v>
      </c>
      <c r="L224" s="19">
        <v>0.15140000000000001</v>
      </c>
      <c r="M224" s="19">
        <v>1.9E-3</v>
      </c>
      <c r="N224" s="18">
        <v>2.2179999999999998E-2</v>
      </c>
      <c r="O224" s="18">
        <v>3.8999999999999999E-4</v>
      </c>
      <c r="P224" s="20">
        <v>0.45118999999999998</v>
      </c>
      <c r="Q224" s="14">
        <v>141.4</v>
      </c>
      <c r="R224" s="14">
        <v>2.5</v>
      </c>
      <c r="S224" s="14">
        <v>143.1</v>
      </c>
      <c r="T224" s="14">
        <v>1.6</v>
      </c>
      <c r="U224" s="14">
        <v>158</v>
      </c>
      <c r="V224" s="14">
        <v>33</v>
      </c>
    </row>
    <row r="225" spans="1:22" s="117" customFormat="1" x14ac:dyDescent="0.2">
      <c r="A225" s="128" t="s">
        <v>37</v>
      </c>
      <c r="B225" s="117" t="s">
        <v>261</v>
      </c>
      <c r="C225" s="117">
        <v>3</v>
      </c>
      <c r="D225" s="118">
        <v>14.645</v>
      </c>
      <c r="E225" s="117">
        <v>343</v>
      </c>
      <c r="F225" s="118">
        <v>793.7327908993035</v>
      </c>
      <c r="G225" s="119">
        <v>2.3267520304322366E-2</v>
      </c>
      <c r="H225" s="120">
        <v>-2.4458420684835724E-2</v>
      </c>
      <c r="I225" s="121">
        <v>4.18</v>
      </c>
      <c r="J225" s="122">
        <v>4.7800000000000002E-2</v>
      </c>
      <c r="K225" s="122">
        <v>1.2999999999999999E-3</v>
      </c>
      <c r="L225" s="123">
        <v>0.15140000000000001</v>
      </c>
      <c r="M225" s="123">
        <v>3.5000000000000001E-3</v>
      </c>
      <c r="N225" s="122">
        <v>2.3E-2</v>
      </c>
      <c r="O225" s="122">
        <v>4.2999999999999999E-4</v>
      </c>
      <c r="P225" s="124">
        <v>0.23413999999999999</v>
      </c>
      <c r="Q225" s="117">
        <v>146.6</v>
      </c>
      <c r="R225" s="117">
        <v>2.7</v>
      </c>
      <c r="S225" s="117">
        <v>143.1</v>
      </c>
      <c r="T225" s="117">
        <v>3.1</v>
      </c>
      <c r="U225" s="117">
        <v>88</v>
      </c>
      <c r="V225" s="117">
        <v>58</v>
      </c>
    </row>
    <row r="226" spans="1:22" x14ac:dyDescent="0.2">
      <c r="A226" s="40"/>
      <c r="J226" s="18"/>
      <c r="K226" s="18"/>
      <c r="N226" s="18"/>
      <c r="O226" s="18"/>
    </row>
    <row r="227" spans="1:22" s="7" customFormat="1" x14ac:dyDescent="0.2">
      <c r="A227" s="51" t="s">
        <v>249</v>
      </c>
      <c r="B227" s="7" t="s">
        <v>263</v>
      </c>
      <c r="C227" s="7">
        <v>5</v>
      </c>
      <c r="D227" s="8">
        <v>13.1934048579289</v>
      </c>
      <c r="E227" s="8">
        <v>2501.7408012597002</v>
      </c>
      <c r="F227" s="8">
        <v>-1901.1579084712751</v>
      </c>
      <c r="G227" s="9">
        <v>0</v>
      </c>
      <c r="H227" s="9">
        <v>2.6972782582256327E-2</v>
      </c>
      <c r="I227" s="10">
        <v>2.1234827630949198</v>
      </c>
      <c r="J227" s="11">
        <v>4.9976636662765798E-2</v>
      </c>
      <c r="K227" s="11">
        <v>1.0591778088452899E-3</v>
      </c>
      <c r="L227" s="12">
        <v>0.129331614118008</v>
      </c>
      <c r="M227" s="12">
        <v>4.4487087369434403E-3</v>
      </c>
      <c r="N227" s="11">
        <v>1.8810128994948799E-2</v>
      </c>
      <c r="O227" s="11">
        <v>3.8242804309773299E-4</v>
      </c>
      <c r="P227" s="13">
        <v>0.53879751782831897</v>
      </c>
      <c r="Q227" s="10">
        <v>120.127598830832</v>
      </c>
      <c r="R227" s="10">
        <v>2.4194471151024199</v>
      </c>
      <c r="S227" s="10">
        <v>123.457593662828</v>
      </c>
      <c r="T227" s="10">
        <v>3.9888570080052301</v>
      </c>
      <c r="U227" s="8">
        <v>219.804006917697</v>
      </c>
      <c r="V227" s="8">
        <v>43.259461066852303</v>
      </c>
    </row>
    <row r="228" spans="1:22" s="109" customFormat="1" x14ac:dyDescent="0.2">
      <c r="A228" s="127" t="s">
        <v>236</v>
      </c>
      <c r="B228" s="125" t="s">
        <v>263</v>
      </c>
      <c r="C228" s="109">
        <v>5</v>
      </c>
      <c r="D228" s="110">
        <v>9.2364987850189202</v>
      </c>
      <c r="E228" s="110">
        <v>5556.08780214333</v>
      </c>
      <c r="F228" s="110">
        <v>-28211.693262578865</v>
      </c>
      <c r="G228" s="112">
        <v>0</v>
      </c>
      <c r="H228" s="111">
        <v>8.2687809219859076E-2</v>
      </c>
      <c r="I228" s="113">
        <v>7.6291587559531298</v>
      </c>
      <c r="J228" s="114">
        <v>5.3259252343375599E-2</v>
      </c>
      <c r="K228" s="114">
        <v>9.8875441505536605E-4</v>
      </c>
      <c r="L228" s="115">
        <v>0.137730267934428</v>
      </c>
      <c r="M228" s="115">
        <v>4.2695414195578303E-3</v>
      </c>
      <c r="N228" s="114">
        <v>1.8817040641539499E-2</v>
      </c>
      <c r="O228" s="114">
        <v>4.73142280961691E-4</v>
      </c>
      <c r="P228" s="116">
        <v>0.64903071182508798</v>
      </c>
      <c r="Q228" s="113">
        <v>120.17126905071299</v>
      </c>
      <c r="R228" s="113">
        <v>2.9935548793500302</v>
      </c>
      <c r="S228" s="113">
        <v>131.00367602060501</v>
      </c>
      <c r="T228" s="113">
        <v>3.8085828190583499</v>
      </c>
      <c r="U228" s="110">
        <v>335.71756651521798</v>
      </c>
      <c r="V228" s="110">
        <v>42.049258814328198</v>
      </c>
    </row>
    <row r="229" spans="1:22" s="117" customFormat="1" x14ac:dyDescent="0.2">
      <c r="A229" s="128" t="s">
        <v>229</v>
      </c>
      <c r="B229" s="126" t="s">
        <v>263</v>
      </c>
      <c r="C229" s="117">
        <v>5</v>
      </c>
      <c r="D229" s="118">
        <v>10.775915249188699</v>
      </c>
      <c r="E229" s="118">
        <v>1618.5147749176999</v>
      </c>
      <c r="F229" s="118">
        <v>5586.8076547268329</v>
      </c>
      <c r="G229" s="120">
        <v>3.3123912770648628E-3</v>
      </c>
      <c r="H229" s="119">
        <v>0.15647488926230158</v>
      </c>
      <c r="I229" s="121">
        <v>4.3606832291774698</v>
      </c>
      <c r="J229" s="122">
        <v>5.8682460863710498E-2</v>
      </c>
      <c r="K229" s="122">
        <v>1.6883367966390799E-3</v>
      </c>
      <c r="L229" s="123">
        <v>0.15242964762991801</v>
      </c>
      <c r="M229" s="123">
        <v>6.1084952168336997E-3</v>
      </c>
      <c r="N229" s="122">
        <v>1.9019684196849199E-2</v>
      </c>
      <c r="O229" s="122">
        <v>4.4580637012817998E-4</v>
      </c>
      <c r="P229" s="124">
        <v>0.48457866854734699</v>
      </c>
      <c r="Q229" s="121">
        <v>121.452919320893</v>
      </c>
      <c r="R229" s="121">
        <v>2.8195265311522402</v>
      </c>
      <c r="S229" s="121">
        <v>143.98257713356901</v>
      </c>
      <c r="T229" s="121">
        <v>5.3781616427757601</v>
      </c>
      <c r="U229" s="118">
        <v>544.24634793601797</v>
      </c>
      <c r="V229" s="118">
        <v>65.038835735618605</v>
      </c>
    </row>
    <row r="230" spans="1:22" x14ac:dyDescent="0.2">
      <c r="A230" s="40" t="s">
        <v>238</v>
      </c>
      <c r="B230" s="14" t="s">
        <v>263</v>
      </c>
      <c r="C230" s="14">
        <v>5</v>
      </c>
      <c r="D230" s="15">
        <v>19.352664120991999</v>
      </c>
      <c r="E230" s="15">
        <v>4631.5149852447603</v>
      </c>
      <c r="F230" s="15">
        <v>2310.3166750735104</v>
      </c>
      <c r="G230" s="16">
        <v>8.0091610682350451E-3</v>
      </c>
      <c r="H230" s="16">
        <v>2.4660191678490206E-2</v>
      </c>
      <c r="I230" s="17">
        <v>3.7708542330617498</v>
      </c>
      <c r="J230" s="18">
        <v>4.9866314217450997E-2</v>
      </c>
      <c r="K230" s="18">
        <v>7.9139160136267798E-4</v>
      </c>
      <c r="L230" s="19">
        <v>0.13205050769992699</v>
      </c>
      <c r="M230" s="19">
        <v>4.0485422135429E-3</v>
      </c>
      <c r="N230" s="18">
        <v>1.92316116221719E-2</v>
      </c>
      <c r="O230" s="18">
        <v>3.1363155049514999E-4</v>
      </c>
      <c r="P230" s="20">
        <v>0.60382581824722403</v>
      </c>
      <c r="Q230" s="17">
        <v>122.79385872400201</v>
      </c>
      <c r="R230" s="17">
        <v>1.9832777930090399</v>
      </c>
      <c r="S230" s="17">
        <v>125.89854087399701</v>
      </c>
      <c r="T230" s="17">
        <v>3.6304417813969398</v>
      </c>
      <c r="U230" s="15">
        <v>212.68616483140801</v>
      </c>
      <c r="V230" s="15">
        <v>28.135582784641802</v>
      </c>
    </row>
    <row r="231" spans="1:22" s="7" customFormat="1" x14ac:dyDescent="0.2">
      <c r="A231" s="51" t="s">
        <v>243</v>
      </c>
      <c r="B231" s="7" t="s">
        <v>263</v>
      </c>
      <c r="C231" s="22">
        <v>5</v>
      </c>
      <c r="D231" s="141">
        <v>12.535248351097099</v>
      </c>
      <c r="E231" s="8">
        <v>1483.3363233518901</v>
      </c>
      <c r="F231" s="8">
        <v>-1176.3111135828676</v>
      </c>
      <c r="G231" s="9">
        <v>0</v>
      </c>
      <c r="H231" s="9">
        <v>2.8829466667229631E-2</v>
      </c>
      <c r="I231" s="10">
        <v>1.86710299216105</v>
      </c>
      <c r="J231" s="11">
        <v>4.9942209776982799E-2</v>
      </c>
      <c r="K231" s="11">
        <v>1.44456133667172E-3</v>
      </c>
      <c r="L231" s="12">
        <v>0.13299526805432299</v>
      </c>
      <c r="M231" s="12">
        <v>4.8747911108619497E-3</v>
      </c>
      <c r="N231" s="11">
        <v>1.92768389867412E-2</v>
      </c>
      <c r="O231" s="11">
        <v>4.6573757314581599E-4</v>
      </c>
      <c r="P231" s="13">
        <v>0.30161919445080898</v>
      </c>
      <c r="Q231" s="10">
        <v>123.077576034633</v>
      </c>
      <c r="R231" s="10">
        <v>2.9454429652746401</v>
      </c>
      <c r="S231" s="10">
        <v>126.731168018728</v>
      </c>
      <c r="T231" s="10">
        <v>4.3649668341708798</v>
      </c>
      <c r="U231" s="8">
        <v>256.40790982890599</v>
      </c>
      <c r="V231" s="8">
        <v>52.670426499365902</v>
      </c>
    </row>
    <row r="232" spans="1:22" x14ac:dyDescent="0.2">
      <c r="A232" s="40" t="s">
        <v>237</v>
      </c>
      <c r="B232" s="14" t="s">
        <v>263</v>
      </c>
      <c r="C232" s="21">
        <v>5</v>
      </c>
      <c r="D232" s="142">
        <v>19.1327474832535</v>
      </c>
      <c r="E232" s="15">
        <v>1824.3253173963001</v>
      </c>
      <c r="F232" s="15">
        <v>-2736.0176749112252</v>
      </c>
      <c r="G232" s="16">
        <v>0</v>
      </c>
      <c r="H232" s="16">
        <v>2.8355788344831767E-2</v>
      </c>
      <c r="I232" s="17">
        <v>2.5305896228165699</v>
      </c>
      <c r="J232" s="18">
        <v>4.9878262474788097E-2</v>
      </c>
      <c r="K232" s="18">
        <v>1.2880207264748401E-3</v>
      </c>
      <c r="L232" s="19">
        <v>0.13299847208849799</v>
      </c>
      <c r="M232" s="19">
        <v>4.8782344253912096E-3</v>
      </c>
      <c r="N232" s="18">
        <v>1.9286575343961599E-2</v>
      </c>
      <c r="O232" s="18">
        <v>3.4051377852470301E-4</v>
      </c>
      <c r="P232" s="20">
        <v>0.44461884841076399</v>
      </c>
      <c r="Q232" s="17">
        <v>123.142661382938</v>
      </c>
      <c r="R232" s="17">
        <v>2.1527957227069701</v>
      </c>
      <c r="S232" s="17">
        <v>126.736371097367</v>
      </c>
      <c r="T232" s="17">
        <v>4.3696107076099597</v>
      </c>
      <c r="U232" s="15">
        <v>255.12322673673199</v>
      </c>
      <c r="V232" s="15">
        <v>50.5053095452216</v>
      </c>
    </row>
    <row r="233" spans="1:22" s="7" customFormat="1" x14ac:dyDescent="0.2">
      <c r="A233" s="51" t="s">
        <v>252</v>
      </c>
      <c r="B233" s="7" t="s">
        <v>263</v>
      </c>
      <c r="C233" s="7">
        <v>5</v>
      </c>
      <c r="D233" s="8">
        <v>13.190320845573201</v>
      </c>
      <c r="E233" s="8">
        <v>3906.4763222281499</v>
      </c>
      <c r="F233" s="8">
        <v>-7935.4719367572652</v>
      </c>
      <c r="G233" s="9">
        <v>0</v>
      </c>
      <c r="H233" s="9">
        <v>4.3352989828306154E-2</v>
      </c>
      <c r="I233" s="10">
        <v>1.9314008932734399</v>
      </c>
      <c r="J233" s="11">
        <v>5.07293559391718E-2</v>
      </c>
      <c r="K233" s="11">
        <v>1.3101374344286999E-3</v>
      </c>
      <c r="L233" s="12">
        <v>0.13683383174175801</v>
      </c>
      <c r="M233" s="12">
        <v>4.9600022007838303E-3</v>
      </c>
      <c r="N233" s="11">
        <v>1.9632293160907099E-2</v>
      </c>
      <c r="O233" s="11">
        <v>3.3586701345941598E-4</v>
      </c>
      <c r="P233" s="13">
        <v>0.50651054545950103</v>
      </c>
      <c r="Q233" s="10">
        <v>125.328828672951</v>
      </c>
      <c r="R233" s="10">
        <v>2.1228740035065501</v>
      </c>
      <c r="S233" s="10">
        <v>131.00843606928501</v>
      </c>
      <c r="T233" s="10">
        <v>4.9552639893855002</v>
      </c>
      <c r="U233" s="8">
        <v>250.523083472547</v>
      </c>
      <c r="V233" s="8">
        <v>52.452334550909399</v>
      </c>
    </row>
    <row r="234" spans="1:22" x14ac:dyDescent="0.2">
      <c r="A234" s="40" t="s">
        <v>245</v>
      </c>
      <c r="B234" s="14" t="s">
        <v>263</v>
      </c>
      <c r="C234" s="21">
        <v>5</v>
      </c>
      <c r="D234" s="142">
        <v>12.753624695998001</v>
      </c>
      <c r="E234" s="15">
        <v>2554.9973361393199</v>
      </c>
      <c r="F234" s="15">
        <v>-714.26205478183897</v>
      </c>
      <c r="G234" s="16">
        <v>0</v>
      </c>
      <c r="H234" s="16">
        <v>1.5989596113440085E-2</v>
      </c>
      <c r="I234" s="17">
        <v>3.4272036347842398</v>
      </c>
      <c r="J234" s="18">
        <v>4.9206054611968197E-2</v>
      </c>
      <c r="K234" s="18">
        <v>1.1909829805717199E-3</v>
      </c>
      <c r="L234" s="19">
        <v>0.134962643128482</v>
      </c>
      <c r="M234" s="19">
        <v>5.1760948383764698E-3</v>
      </c>
      <c r="N234" s="18">
        <v>1.9806674679341999E-2</v>
      </c>
      <c r="O234" s="18">
        <v>3.1779789542625298E-4</v>
      </c>
      <c r="P234" s="20">
        <v>0.57386593781927597</v>
      </c>
      <c r="Q234" s="17">
        <v>126.43173753275001</v>
      </c>
      <c r="R234" s="17">
        <v>2.0087635324758901</v>
      </c>
      <c r="S234" s="17">
        <v>128.48617965153699</v>
      </c>
      <c r="T234" s="17">
        <v>4.6210930596948003</v>
      </c>
      <c r="U234" s="15">
        <v>196.08550639515099</v>
      </c>
      <c r="V234" s="15">
        <v>47.301446614003098</v>
      </c>
    </row>
    <row r="235" spans="1:22" s="7" customFormat="1" x14ac:dyDescent="0.2">
      <c r="A235" s="51" t="s">
        <v>255</v>
      </c>
      <c r="B235" s="7" t="s">
        <v>263</v>
      </c>
      <c r="C235" s="22">
        <v>5</v>
      </c>
      <c r="D235" s="141">
        <v>10.1149437244122</v>
      </c>
      <c r="E235" s="8">
        <v>4882.6830321764401</v>
      </c>
      <c r="F235" s="8">
        <v>-1119.4046557230831</v>
      </c>
      <c r="G235" s="9">
        <v>0</v>
      </c>
      <c r="H235" s="9">
        <v>3.5407729544451594E-2</v>
      </c>
      <c r="I235" s="10">
        <v>3.7688719253872098</v>
      </c>
      <c r="J235" s="11">
        <v>5.0190578738867599E-2</v>
      </c>
      <c r="K235" s="11">
        <v>1.1919756867082799E-3</v>
      </c>
      <c r="L235" s="12">
        <v>0.13800321934215901</v>
      </c>
      <c r="M235" s="12">
        <v>4.7257363774032696E-3</v>
      </c>
      <c r="N235" s="11">
        <v>1.98316414523723E-2</v>
      </c>
      <c r="O235" s="11">
        <v>4.4819539352392501E-4</v>
      </c>
      <c r="P235" s="13">
        <v>0.52501917365064099</v>
      </c>
      <c r="Q235" s="10">
        <v>126.588069295205</v>
      </c>
      <c r="R235" s="10">
        <v>2.8335431268222702</v>
      </c>
      <c r="S235" s="10">
        <v>131.23479543892799</v>
      </c>
      <c r="T235" s="10">
        <v>4.2203887998160399</v>
      </c>
      <c r="U235" s="8">
        <v>216.59771820622899</v>
      </c>
      <c r="V235" s="8">
        <v>49.559163609565701</v>
      </c>
    </row>
    <row r="236" spans="1:22" s="109" customFormat="1" x14ac:dyDescent="0.2">
      <c r="A236" s="127" t="s">
        <v>231</v>
      </c>
      <c r="B236" s="125" t="s">
        <v>263</v>
      </c>
      <c r="C236" s="125">
        <v>5</v>
      </c>
      <c r="D236" s="139">
        <v>11.6514500802563</v>
      </c>
      <c r="E236" s="110">
        <v>1008.74846926615</v>
      </c>
      <c r="F236" s="110">
        <v>413.15407191593897</v>
      </c>
      <c r="G236" s="111">
        <v>4.4772156028851172E-2</v>
      </c>
      <c r="H236" s="111">
        <v>0.21262980282001998</v>
      </c>
      <c r="I236" s="113">
        <v>3.3398355869528</v>
      </c>
      <c r="J236" s="114">
        <v>6.3449650343822397E-2</v>
      </c>
      <c r="K236" s="114">
        <v>3.5403153333086299E-3</v>
      </c>
      <c r="L236" s="115">
        <v>0.17214826183908499</v>
      </c>
      <c r="M236" s="115">
        <v>1.0459709026365401E-2</v>
      </c>
      <c r="N236" s="114">
        <v>1.9858756284845E-2</v>
      </c>
      <c r="O236" s="114">
        <v>4.6822857176390901E-4</v>
      </c>
      <c r="P236" s="116">
        <v>0.23697455811759</v>
      </c>
      <c r="Q236" s="113">
        <v>126.758031882262</v>
      </c>
      <c r="R236" s="113">
        <v>2.95834704415131</v>
      </c>
      <c r="S236" s="113">
        <v>160.98911583935299</v>
      </c>
      <c r="T236" s="113">
        <v>9.0141878914757498</v>
      </c>
      <c r="U236" s="110">
        <v>685.88051497240099</v>
      </c>
      <c r="V236" s="110">
        <v>114.126187471444</v>
      </c>
    </row>
    <row r="237" spans="1:22" s="117" customFormat="1" x14ac:dyDescent="0.2">
      <c r="A237" s="128" t="s">
        <v>230</v>
      </c>
      <c r="B237" s="126" t="s">
        <v>263</v>
      </c>
      <c r="C237" s="117">
        <v>5</v>
      </c>
      <c r="D237" s="118">
        <v>11.435665162404399</v>
      </c>
      <c r="E237" s="118">
        <v>621.62548966677798</v>
      </c>
      <c r="F237" s="118">
        <v>314.92779884918065</v>
      </c>
      <c r="G237" s="119">
        <v>5.8735912865569596E-2</v>
      </c>
      <c r="H237" s="119">
        <v>6.7517665243596037E-2</v>
      </c>
      <c r="I237" s="121">
        <v>3.3519604251361201</v>
      </c>
      <c r="J237" s="122">
        <v>5.2888316029373703E-2</v>
      </c>
      <c r="K237" s="122">
        <v>2.2975036767041799E-3</v>
      </c>
      <c r="L237" s="123">
        <v>0.14359334084047801</v>
      </c>
      <c r="M237" s="123">
        <v>7.1221938387839596E-3</v>
      </c>
      <c r="N237" s="122">
        <v>1.9882945711295098E-2</v>
      </c>
      <c r="O237" s="122">
        <v>4.7236163985368498E-4</v>
      </c>
      <c r="P237" s="124">
        <v>0.23514134839616599</v>
      </c>
      <c r="Q237" s="121">
        <v>126.910369480149</v>
      </c>
      <c r="R237" s="121">
        <v>2.9856100153692999</v>
      </c>
      <c r="S237" s="121">
        <v>136.09948923408001</v>
      </c>
      <c r="T237" s="121">
        <v>6.3186066554208704</v>
      </c>
      <c r="U237" s="118">
        <v>383.19039162655599</v>
      </c>
      <c r="V237" s="118">
        <v>84.633922236961894</v>
      </c>
    </row>
    <row r="238" spans="1:22" s="109" customFormat="1" x14ac:dyDescent="0.2">
      <c r="A238" s="127" t="s">
        <v>242</v>
      </c>
      <c r="B238" s="125" t="s">
        <v>263</v>
      </c>
      <c r="C238" s="109">
        <v>5</v>
      </c>
      <c r="D238" s="110">
        <v>5.4979159434636404</v>
      </c>
      <c r="E238" s="110">
        <v>1771.88448040147</v>
      </c>
      <c r="F238" s="110">
        <v>1495.0054050850367</v>
      </c>
      <c r="G238" s="111">
        <v>1.2372665387498963E-2</v>
      </c>
      <c r="H238" s="111">
        <v>7.5961535807231306E-2</v>
      </c>
      <c r="I238" s="113">
        <v>1.86159275005446</v>
      </c>
      <c r="J238" s="114">
        <v>5.2808579489059301E-2</v>
      </c>
      <c r="K238" s="114">
        <v>1.94666800519182E-3</v>
      </c>
      <c r="L238" s="115">
        <v>0.14517373504949799</v>
      </c>
      <c r="M238" s="115">
        <v>6.3851958564761103E-3</v>
      </c>
      <c r="N238" s="114">
        <v>1.99218724256915E-2</v>
      </c>
      <c r="O238" s="114">
        <v>6.36169123399596E-4</v>
      </c>
      <c r="P238" s="116">
        <v>0.41638848098172099</v>
      </c>
      <c r="Q238" s="113">
        <v>127.158942274401</v>
      </c>
      <c r="R238" s="113">
        <v>4.0216806269932199</v>
      </c>
      <c r="S238" s="113">
        <v>137.612174386578</v>
      </c>
      <c r="T238" s="113">
        <v>5.6505778183424198</v>
      </c>
      <c r="U238" s="110">
        <v>313.61151157853402</v>
      </c>
      <c r="V238" s="110">
        <v>85.719802511059299</v>
      </c>
    </row>
    <row r="239" spans="1:22" s="117" customFormat="1" x14ac:dyDescent="0.2">
      <c r="A239" s="128" t="s">
        <v>225</v>
      </c>
      <c r="B239" s="126" t="s">
        <v>263</v>
      </c>
      <c r="C239" s="126">
        <v>5</v>
      </c>
      <c r="D239" s="140">
        <v>11.8754984378815</v>
      </c>
      <c r="E239" s="118">
        <v>1575.08717878584</v>
      </c>
      <c r="F239" s="118">
        <v>1323.1102180856785</v>
      </c>
      <c r="G239" s="119">
        <v>1.3980012065517796E-2</v>
      </c>
      <c r="H239" s="120">
        <v>1.2271819269763062E-2</v>
      </c>
      <c r="I239" s="121">
        <v>5.4991290208301304</v>
      </c>
      <c r="J239" s="122">
        <v>4.8967142927092401E-2</v>
      </c>
      <c r="K239" s="122">
        <v>1.3819224124713E-3</v>
      </c>
      <c r="L239" s="123">
        <v>0.134347800591267</v>
      </c>
      <c r="M239" s="123">
        <v>4.8886321383184604E-3</v>
      </c>
      <c r="N239" s="122">
        <v>1.9933489621260202E-2</v>
      </c>
      <c r="O239" s="122">
        <v>4.79424413905945E-4</v>
      </c>
      <c r="P239" s="124">
        <v>0.291806690663025</v>
      </c>
      <c r="Q239" s="121">
        <v>127.229334420694</v>
      </c>
      <c r="R239" s="121">
        <v>3.0288598362840098</v>
      </c>
      <c r="S239" s="121">
        <v>128.81006829898499</v>
      </c>
      <c r="T239" s="121">
        <v>4.9345138017132602</v>
      </c>
      <c r="U239" s="118">
        <v>232.95374458243001</v>
      </c>
      <c r="V239" s="118">
        <v>49.662527156805602</v>
      </c>
    </row>
    <row r="240" spans="1:22" x14ac:dyDescent="0.2">
      <c r="A240" s="40" t="s">
        <v>251</v>
      </c>
      <c r="B240" s="14" t="s">
        <v>263</v>
      </c>
      <c r="C240" s="21">
        <v>5</v>
      </c>
      <c r="D240" s="142">
        <v>14.0746648152669</v>
      </c>
      <c r="E240" s="15">
        <v>1703.1089491740699</v>
      </c>
      <c r="F240" s="15">
        <v>-874.74117940662074</v>
      </c>
      <c r="G240" s="16">
        <v>0</v>
      </c>
      <c r="H240" s="16">
        <v>5.519830503366685E-3</v>
      </c>
      <c r="I240" s="17">
        <v>1.8325885077791899</v>
      </c>
      <c r="J240" s="18">
        <v>4.9097461948820399E-2</v>
      </c>
      <c r="K240" s="18">
        <v>1.3362483709709299E-3</v>
      </c>
      <c r="L240" s="19">
        <v>0.13448246171029299</v>
      </c>
      <c r="M240" s="19">
        <v>4.9449687925709196E-3</v>
      </c>
      <c r="N240" s="18">
        <v>1.9951847371597199E-2</v>
      </c>
      <c r="O240" s="18">
        <v>4.9955785762396704E-4</v>
      </c>
      <c r="P240" s="20">
        <v>0.43185944838145301</v>
      </c>
      <c r="Q240" s="17">
        <v>127.342699058051</v>
      </c>
      <c r="R240" s="17">
        <v>3.1557519324370502</v>
      </c>
      <c r="S240" s="17">
        <v>128.04951065289401</v>
      </c>
      <c r="T240" s="17">
        <v>4.4244373774551002</v>
      </c>
      <c r="U240" s="15">
        <v>255.634253665703</v>
      </c>
      <c r="V240" s="15">
        <v>42.530055743359597</v>
      </c>
    </row>
    <row r="241" spans="1:22" s="7" customFormat="1" x14ac:dyDescent="0.2">
      <c r="A241" s="51" t="s">
        <v>235</v>
      </c>
      <c r="B241" s="7" t="s">
        <v>263</v>
      </c>
      <c r="C241" s="22">
        <v>5</v>
      </c>
      <c r="D241" s="141">
        <v>7.9169989585876497</v>
      </c>
      <c r="E241" s="8">
        <v>3382.3543090974499</v>
      </c>
      <c r="F241" s="8">
        <v>-3651.6116878832254</v>
      </c>
      <c r="G241" s="9">
        <v>0</v>
      </c>
      <c r="H241" s="9">
        <v>2.1591687979730989E-2</v>
      </c>
      <c r="I241" s="10">
        <v>4.49451797650587</v>
      </c>
      <c r="J241" s="11">
        <v>4.98752862911006E-2</v>
      </c>
      <c r="K241" s="11">
        <v>9.9229382919695892E-4</v>
      </c>
      <c r="L241" s="12">
        <v>0.13835835255230899</v>
      </c>
      <c r="M241" s="12">
        <v>4.7494334417260498E-3</v>
      </c>
      <c r="N241" s="11">
        <v>2.0167983217264599E-2</v>
      </c>
      <c r="O241" s="11">
        <v>4.0775815427165999E-4</v>
      </c>
      <c r="P241" s="13">
        <v>0.61980987468281001</v>
      </c>
      <c r="Q241" s="10">
        <v>128.71495527370601</v>
      </c>
      <c r="R241" s="10">
        <v>2.57576441752845</v>
      </c>
      <c r="S241" s="10">
        <v>131.555459711834</v>
      </c>
      <c r="T241" s="10">
        <v>4.2330836564783203</v>
      </c>
      <c r="U241" s="8">
        <v>204.55670028099601</v>
      </c>
      <c r="V241" s="8">
        <v>39.671025326228801</v>
      </c>
    </row>
    <row r="242" spans="1:22" x14ac:dyDescent="0.2">
      <c r="A242" s="40" t="s">
        <v>247</v>
      </c>
      <c r="B242" s="14" t="s">
        <v>263</v>
      </c>
      <c r="C242" s="14">
        <v>5</v>
      </c>
      <c r="D242" s="15">
        <v>11.655581800142899</v>
      </c>
      <c r="E242" s="15">
        <v>1016.12289091259</v>
      </c>
      <c r="F242" s="15">
        <v>-557.23868295926059</v>
      </c>
      <c r="G242" s="16">
        <v>0</v>
      </c>
      <c r="H242" s="16">
        <v>1.2245936729225471E-2</v>
      </c>
      <c r="I242" s="17">
        <v>2.50872393360331</v>
      </c>
      <c r="J242" s="18">
        <v>4.9419995550176198E-2</v>
      </c>
      <c r="K242" s="18">
        <v>1.7412049048362299E-3</v>
      </c>
      <c r="L242" s="19">
        <v>0.137471363499407</v>
      </c>
      <c r="M242" s="19">
        <v>5.6815201860219303E-3</v>
      </c>
      <c r="N242" s="18">
        <v>2.0231247406843799E-2</v>
      </c>
      <c r="O242" s="18">
        <v>5.3875678785278696E-4</v>
      </c>
      <c r="P242" s="20">
        <v>0.31475893163219598</v>
      </c>
      <c r="Q242" s="17">
        <v>129.10937313371301</v>
      </c>
      <c r="R242" s="17">
        <v>3.4043258395949798</v>
      </c>
      <c r="S242" s="17">
        <v>130.71004001359401</v>
      </c>
      <c r="T242" s="17">
        <v>5.0873346158636297</v>
      </c>
      <c r="U242" s="15">
        <v>277.99455537630899</v>
      </c>
      <c r="V242" s="15">
        <v>59.293363239231702</v>
      </c>
    </row>
    <row r="243" spans="1:22" s="7" customFormat="1" x14ac:dyDescent="0.2">
      <c r="A243" s="51" t="s">
        <v>248</v>
      </c>
      <c r="B243" s="7" t="s">
        <v>263</v>
      </c>
      <c r="C243" s="22">
        <v>5</v>
      </c>
      <c r="D243" s="141">
        <v>11.435665162404399</v>
      </c>
      <c r="E243" s="8">
        <v>2132.9653194504599</v>
      </c>
      <c r="F243" s="8">
        <v>-858.39686553564286</v>
      </c>
      <c r="G243" s="9">
        <v>0</v>
      </c>
      <c r="H243" s="9">
        <v>-1.047016554545932E-2</v>
      </c>
      <c r="I243" s="10">
        <v>3.3667167928292501</v>
      </c>
      <c r="J243" s="11">
        <v>4.8411999462131802E-2</v>
      </c>
      <c r="K243" s="11">
        <v>1.36067282365325E-3</v>
      </c>
      <c r="L243" s="12">
        <v>0.13418095536306399</v>
      </c>
      <c r="M243" s="12">
        <v>4.8053307807456704E-3</v>
      </c>
      <c r="N243" s="11">
        <v>2.0236262336613499E-2</v>
      </c>
      <c r="O243" s="11">
        <v>5.4533939905059003E-4</v>
      </c>
      <c r="P243" s="13">
        <v>0.37333666897610401</v>
      </c>
      <c r="Q243" s="10">
        <v>129.141056562637</v>
      </c>
      <c r="R243" s="10">
        <v>3.4447688149589402</v>
      </c>
      <c r="S243" s="10">
        <v>127.802938637902</v>
      </c>
      <c r="T243" s="10">
        <v>4.2933403232607299</v>
      </c>
      <c r="U243" s="8">
        <v>235.26408896694099</v>
      </c>
      <c r="V243" s="8">
        <v>43.391361527826497</v>
      </c>
    </row>
    <row r="244" spans="1:22" s="109" customFormat="1" x14ac:dyDescent="0.2">
      <c r="A244" s="127" t="s">
        <v>250</v>
      </c>
      <c r="B244" s="125" t="s">
        <v>263</v>
      </c>
      <c r="C244" s="109">
        <v>5</v>
      </c>
      <c r="D244" s="110">
        <v>5.9377492189407404</v>
      </c>
      <c r="E244" s="110">
        <v>3286.7889167840299</v>
      </c>
      <c r="F244" s="110">
        <v>-38660.390858083731</v>
      </c>
      <c r="G244" s="112">
        <v>0</v>
      </c>
      <c r="H244" s="111">
        <v>0.20436832790780901</v>
      </c>
      <c r="I244" s="113">
        <v>5.8674733972487001</v>
      </c>
      <c r="J244" s="114">
        <v>6.2709222542319795E-2</v>
      </c>
      <c r="K244" s="114">
        <v>3.04878535480967E-3</v>
      </c>
      <c r="L244" s="115">
        <v>0.173596005281838</v>
      </c>
      <c r="M244" s="115">
        <v>7.8238392646382895E-3</v>
      </c>
      <c r="N244" s="114">
        <v>2.0257937158128701E-2</v>
      </c>
      <c r="O244" s="114">
        <v>5.6098459576233199E-4</v>
      </c>
      <c r="P244" s="116">
        <v>-9.7680853468684103E-2</v>
      </c>
      <c r="Q244" s="113">
        <v>129.283466225871</v>
      </c>
      <c r="R244" s="113">
        <v>3.54476001994921</v>
      </c>
      <c r="S244" s="113">
        <v>162.49160354050201</v>
      </c>
      <c r="T244" s="113">
        <v>6.79064627641191</v>
      </c>
      <c r="U244" s="110">
        <v>688.12378046698404</v>
      </c>
      <c r="V244" s="110">
        <v>104.764892253947</v>
      </c>
    </row>
    <row r="245" spans="1:22" s="117" customFormat="1" x14ac:dyDescent="0.2">
      <c r="A245" s="128" t="s">
        <v>234</v>
      </c>
      <c r="B245" s="126" t="s">
        <v>263</v>
      </c>
      <c r="C245" s="126">
        <v>5</v>
      </c>
      <c r="D245" s="140">
        <v>9.4564154227574608</v>
      </c>
      <c r="E245" s="118">
        <v>3312.2565323182898</v>
      </c>
      <c r="F245" s="118">
        <v>404.94689289364356</v>
      </c>
      <c r="G245" s="119">
        <v>4.5668243884929897E-2</v>
      </c>
      <c r="H245" s="119">
        <v>0.25419833903624856</v>
      </c>
      <c r="I245" s="121">
        <v>3.7986683967035</v>
      </c>
      <c r="J245" s="122">
        <v>6.7063011561280403E-2</v>
      </c>
      <c r="K245" s="122">
        <v>1.8916204365339001E-3</v>
      </c>
      <c r="L245" s="123">
        <v>0.187157441871111</v>
      </c>
      <c r="M245" s="123">
        <v>8.2116847796349698E-3</v>
      </c>
      <c r="N245" s="122">
        <v>2.0346746732116099E-2</v>
      </c>
      <c r="O245" s="122">
        <v>7.2797082632181098E-4</v>
      </c>
      <c r="P245" s="124">
        <v>0.70120228631443304</v>
      </c>
      <c r="Q245" s="121">
        <v>129.836549168532</v>
      </c>
      <c r="R245" s="121">
        <v>4.5994372006858102</v>
      </c>
      <c r="S245" s="121">
        <v>174.0899168832</v>
      </c>
      <c r="T245" s="121">
        <v>7.0086256280493204</v>
      </c>
      <c r="U245" s="118">
        <v>831.60968698854799</v>
      </c>
      <c r="V245" s="118">
        <v>59.6783083755411</v>
      </c>
    </row>
    <row r="246" spans="1:22" x14ac:dyDescent="0.2">
      <c r="A246" s="40" t="s">
        <v>227</v>
      </c>
      <c r="B246" s="14" t="s">
        <v>263</v>
      </c>
      <c r="C246" s="21">
        <v>5</v>
      </c>
      <c r="D246" s="142">
        <v>13.634831539789801</v>
      </c>
      <c r="E246" s="15">
        <v>1410.9925448265899</v>
      </c>
      <c r="F246" s="15">
        <v>-955.11891615308173</v>
      </c>
      <c r="G246" s="16">
        <v>0</v>
      </c>
      <c r="H246" s="16">
        <v>9.0761973778852312E-4</v>
      </c>
      <c r="I246" s="17">
        <v>4.5311998855909597</v>
      </c>
      <c r="J246" s="18">
        <v>4.8833247084806797E-2</v>
      </c>
      <c r="K246" s="18">
        <v>9.5341882295725403E-4</v>
      </c>
      <c r="L246" s="19">
        <v>0.136954915156385</v>
      </c>
      <c r="M246" s="19">
        <v>4.4960091369422202E-3</v>
      </c>
      <c r="N246" s="18">
        <v>2.0398509348713699E-2</v>
      </c>
      <c r="O246" s="18">
        <v>3.9953680497598098E-4</v>
      </c>
      <c r="P246" s="20">
        <v>0.57627830638824296</v>
      </c>
      <c r="Q246" s="17">
        <v>130.169200754516</v>
      </c>
      <c r="R246" s="17">
        <v>2.5235353869087298</v>
      </c>
      <c r="S246" s="17">
        <v>130.28745221773499</v>
      </c>
      <c r="T246" s="17">
        <v>4.0119089666286403</v>
      </c>
      <c r="U246" s="15">
        <v>170.312829313614</v>
      </c>
      <c r="V246" s="15">
        <v>40.365851554429902</v>
      </c>
    </row>
    <row r="247" spans="1:22" s="7" customFormat="1" ht="11.25" customHeight="1" x14ac:dyDescent="0.2">
      <c r="A247" s="51" t="s">
        <v>254</v>
      </c>
      <c r="B247" s="7" t="s">
        <v>263</v>
      </c>
      <c r="C247" s="22">
        <v>5</v>
      </c>
      <c r="D247" s="141">
        <v>12.9750816265742</v>
      </c>
      <c r="E247" s="8">
        <v>1198.7085667711699</v>
      </c>
      <c r="F247" s="8">
        <v>2066.9743595273626</v>
      </c>
      <c r="G247" s="9">
        <v>8.9465023718401475E-3</v>
      </c>
      <c r="H247" s="9">
        <v>2.0145566942963877E-2</v>
      </c>
      <c r="I247" s="10">
        <v>2.9003533135944499</v>
      </c>
      <c r="J247" s="11">
        <v>4.93584158261101E-2</v>
      </c>
      <c r="K247" s="11">
        <v>1.31587667205632E-3</v>
      </c>
      <c r="L247" s="12">
        <v>0.14028754969179999</v>
      </c>
      <c r="M247" s="12">
        <v>5.7944093327874403E-3</v>
      </c>
      <c r="N247" s="11">
        <v>2.0455086158122301E-2</v>
      </c>
      <c r="O247" s="11">
        <v>5.2816557207486397E-4</v>
      </c>
      <c r="P247" s="13">
        <v>0.63519869878764001</v>
      </c>
      <c r="Q247" s="10">
        <v>130.522769577606</v>
      </c>
      <c r="R247" s="10">
        <v>3.3363358055609802</v>
      </c>
      <c r="S247" s="10">
        <v>133.20628572388</v>
      </c>
      <c r="T247" s="10">
        <v>5.1460656709013302</v>
      </c>
      <c r="U247" s="8">
        <v>226.02177182935199</v>
      </c>
      <c r="V247" s="8">
        <v>52.997457731903303</v>
      </c>
    </row>
    <row r="248" spans="1:22" s="109" customFormat="1" x14ac:dyDescent="0.2">
      <c r="A248" s="127" t="s">
        <v>241</v>
      </c>
      <c r="B248" s="125" t="s">
        <v>263</v>
      </c>
      <c r="C248" s="125">
        <v>5</v>
      </c>
      <c r="D248" s="139">
        <v>9.6763320604960104</v>
      </c>
      <c r="E248" s="110">
        <v>1906.30173778465</v>
      </c>
      <c r="F248" s="110">
        <v>557.0015650728011</v>
      </c>
      <c r="G248" s="111">
        <v>3.3199443221546193E-2</v>
      </c>
      <c r="H248" s="112">
        <v>-4.9527627025192089E-3</v>
      </c>
      <c r="I248" s="113">
        <v>4.7836701989653196</v>
      </c>
      <c r="J248" s="114">
        <v>4.8279864630497098E-2</v>
      </c>
      <c r="K248" s="114">
        <v>1.38420253811174E-3</v>
      </c>
      <c r="L248" s="115">
        <v>0.136532057527496</v>
      </c>
      <c r="M248" s="115">
        <v>4.9435225207363096E-3</v>
      </c>
      <c r="N248" s="114">
        <v>2.0459518497276299E-2</v>
      </c>
      <c r="O248" s="114">
        <v>4.3358257073632101E-4</v>
      </c>
      <c r="P248" s="116">
        <v>0.25918011271371</v>
      </c>
      <c r="Q248" s="113">
        <v>130.55577159313901</v>
      </c>
      <c r="R248" s="113">
        <v>2.7400927128181598</v>
      </c>
      <c r="S248" s="113">
        <v>129.91234656845799</v>
      </c>
      <c r="T248" s="113">
        <v>4.4084103838130702</v>
      </c>
      <c r="U248" s="110">
        <v>178.93695922081699</v>
      </c>
      <c r="V248" s="110">
        <v>51.754313755273401</v>
      </c>
    </row>
    <row r="249" spans="1:22" s="117" customFormat="1" x14ac:dyDescent="0.2">
      <c r="A249" s="128" t="s">
        <v>246</v>
      </c>
      <c r="B249" s="126" t="s">
        <v>263</v>
      </c>
      <c r="C249" s="117">
        <v>5</v>
      </c>
      <c r="D249" s="118">
        <v>10.5559986114502</v>
      </c>
      <c r="E249" s="118">
        <v>4965.0865272390502</v>
      </c>
      <c r="F249" s="118">
        <v>50612.544833559077</v>
      </c>
      <c r="G249" s="120">
        <v>3.6536361669763849E-4</v>
      </c>
      <c r="H249" s="119">
        <v>7.1880628895170329E-2</v>
      </c>
      <c r="I249" s="121">
        <v>3.4552929709779798</v>
      </c>
      <c r="J249" s="122">
        <v>5.3304738744550099E-2</v>
      </c>
      <c r="K249" s="122">
        <v>1.8119638199805999E-3</v>
      </c>
      <c r="L249" s="123">
        <v>0.14880666315147301</v>
      </c>
      <c r="M249" s="123">
        <v>6.1879087204862E-3</v>
      </c>
      <c r="N249" s="122">
        <v>2.0480961831663098E-2</v>
      </c>
      <c r="O249" s="122">
        <v>1.15319939036835E-3</v>
      </c>
      <c r="P249" s="124">
        <v>0.87806488906194502</v>
      </c>
      <c r="Q249" s="121">
        <v>130.662745351078</v>
      </c>
      <c r="R249" s="121">
        <v>7.27983613128879</v>
      </c>
      <c r="S249" s="121">
        <v>140.78226294914799</v>
      </c>
      <c r="T249" s="121">
        <v>5.4552805371934996</v>
      </c>
      <c r="U249" s="118">
        <v>348.65734377437502</v>
      </c>
      <c r="V249" s="118">
        <v>71.845351968029803</v>
      </c>
    </row>
    <row r="250" spans="1:22" s="109" customFormat="1" x14ac:dyDescent="0.2">
      <c r="A250" s="127" t="s">
        <v>233</v>
      </c>
      <c r="B250" s="125" t="s">
        <v>263</v>
      </c>
      <c r="C250" s="109">
        <v>5</v>
      </c>
      <c r="D250" s="110">
        <v>12.7551649888357</v>
      </c>
      <c r="E250" s="110">
        <v>1664.5392162875901</v>
      </c>
      <c r="F250" s="110">
        <v>1334.6944248125517</v>
      </c>
      <c r="G250" s="111">
        <v>1.3854806060699441E-2</v>
      </c>
      <c r="H250" s="112">
        <v>1.9665489310044304E-2</v>
      </c>
      <c r="I250" s="113">
        <v>3.6127470669836899</v>
      </c>
      <c r="J250" s="114">
        <v>4.9810554378558899E-2</v>
      </c>
      <c r="K250" s="114">
        <v>1.3136470442599399E-3</v>
      </c>
      <c r="L250" s="115">
        <v>0.140361350450289</v>
      </c>
      <c r="M250" s="115">
        <v>4.8767225979261799E-3</v>
      </c>
      <c r="N250" s="114">
        <v>2.0481884317892499E-2</v>
      </c>
      <c r="O250" s="114">
        <v>4.0714908463211099E-4</v>
      </c>
      <c r="P250" s="116">
        <v>0.29831208648968699</v>
      </c>
      <c r="Q250" s="113">
        <v>130.69631579128901</v>
      </c>
      <c r="R250" s="113">
        <v>2.5719766737215601</v>
      </c>
      <c r="S250" s="113">
        <v>133.31808108979601</v>
      </c>
      <c r="T250" s="113">
        <v>4.3442692606558504</v>
      </c>
      <c r="U250" s="110">
        <v>269.20021537137399</v>
      </c>
      <c r="V250" s="110">
        <v>49.187999994194001</v>
      </c>
    </row>
    <row r="251" spans="1:22" s="117" customFormat="1" x14ac:dyDescent="0.2">
      <c r="A251" s="128" t="s">
        <v>224</v>
      </c>
      <c r="B251" s="126" t="s">
        <v>263</v>
      </c>
      <c r="C251" s="126">
        <v>5</v>
      </c>
      <c r="D251" s="140">
        <v>14.954331366221099</v>
      </c>
      <c r="E251" s="118">
        <v>1541.4417215608</v>
      </c>
      <c r="F251" s="118">
        <v>409.26487484919329</v>
      </c>
      <c r="G251" s="119">
        <v>4.518183194391439E-2</v>
      </c>
      <c r="H251" s="120">
        <v>1.9190252420344556E-2</v>
      </c>
      <c r="I251" s="121">
        <v>7.8294380545864204</v>
      </c>
      <c r="J251" s="122">
        <v>4.9610274094303401E-2</v>
      </c>
      <c r="K251" s="122">
        <v>9.9697476841814105E-4</v>
      </c>
      <c r="L251" s="123">
        <v>0.14076543381855899</v>
      </c>
      <c r="M251" s="123">
        <v>4.9972792959302598E-3</v>
      </c>
      <c r="N251" s="122">
        <v>2.0545270945259701E-2</v>
      </c>
      <c r="O251" s="122">
        <v>3.9716283476131699E-4</v>
      </c>
      <c r="P251" s="124">
        <v>0.62924337666019503</v>
      </c>
      <c r="Q251" s="121">
        <v>131.09599881980799</v>
      </c>
      <c r="R251" s="121">
        <v>2.5084231495179399</v>
      </c>
      <c r="S251" s="121">
        <v>133.660986897116</v>
      </c>
      <c r="T251" s="121">
        <v>4.4422710745295904</v>
      </c>
      <c r="U251" s="118">
        <v>212.35039087722399</v>
      </c>
      <c r="V251" s="118">
        <v>37.259095198757699</v>
      </c>
    </row>
    <row r="252" spans="1:22" x14ac:dyDescent="0.2">
      <c r="A252" s="40" t="s">
        <v>223</v>
      </c>
      <c r="B252" s="14" t="s">
        <v>263</v>
      </c>
      <c r="C252" s="21">
        <v>5</v>
      </c>
      <c r="D252" s="142">
        <v>15.174248003959701</v>
      </c>
      <c r="E252" s="15">
        <v>3889.2982169915799</v>
      </c>
      <c r="F252" s="15">
        <v>-69886.172509321244</v>
      </c>
      <c r="G252" s="16">
        <v>0</v>
      </c>
      <c r="H252" s="16">
        <v>-1.4970748085058494E-2</v>
      </c>
      <c r="I252" s="17">
        <v>6.0599874791488002</v>
      </c>
      <c r="J252" s="18">
        <v>4.7994657846980197E-2</v>
      </c>
      <c r="K252" s="18">
        <v>7.5435867328422395E-4</v>
      </c>
      <c r="L252" s="19">
        <v>0.13616994719889899</v>
      </c>
      <c r="M252" s="19">
        <v>4.4829121930992097E-3</v>
      </c>
      <c r="N252" s="18">
        <v>2.06121861629435E-2</v>
      </c>
      <c r="O252" s="18">
        <v>3.9330444228186898E-4</v>
      </c>
      <c r="P252" s="20">
        <v>0.73270484221085297</v>
      </c>
      <c r="Q252" s="17">
        <v>131.518312995119</v>
      </c>
      <c r="R252" s="17">
        <v>2.4848136056544399</v>
      </c>
      <c r="S252" s="17">
        <v>129.57842700713701</v>
      </c>
      <c r="T252" s="17">
        <v>4.0031288148412196</v>
      </c>
      <c r="U252" s="15">
        <v>145.11166590120101</v>
      </c>
      <c r="V252" s="15">
        <v>32.4929959212703</v>
      </c>
    </row>
    <row r="253" spans="1:22" s="117" customFormat="1" x14ac:dyDescent="0.2">
      <c r="A253" s="128" t="s">
        <v>240</v>
      </c>
      <c r="B253" s="126" t="s">
        <v>263</v>
      </c>
      <c r="C253" s="117">
        <v>5</v>
      </c>
      <c r="D253" s="118">
        <v>15.833997917175299</v>
      </c>
      <c r="E253" s="118">
        <v>1138.6334983339</v>
      </c>
      <c r="F253" s="118">
        <v>10371.496340061181</v>
      </c>
      <c r="G253" s="120">
        <v>1.7825493461804296E-3</v>
      </c>
      <c r="H253" s="119">
        <v>0.15701174276686214</v>
      </c>
      <c r="I253" s="121">
        <v>1.6578437853090899</v>
      </c>
      <c r="J253" s="122">
        <v>5.7802079104590197E-2</v>
      </c>
      <c r="K253" s="122">
        <v>1.4771196193488999E-3</v>
      </c>
      <c r="L253" s="123">
        <v>0.16890430069592399</v>
      </c>
      <c r="M253" s="123">
        <v>5.4605114933478699E-3</v>
      </c>
      <c r="N253" s="122">
        <v>2.0932175913327501E-2</v>
      </c>
      <c r="O253" s="122">
        <v>5.4646043027725005E-4</v>
      </c>
      <c r="P253" s="124">
        <v>0.36110989718056302</v>
      </c>
      <c r="Q253" s="121">
        <v>133.53303617512</v>
      </c>
      <c r="R253" s="121">
        <v>3.4496190757344598</v>
      </c>
      <c r="S253" s="121">
        <v>158.40438467482701</v>
      </c>
      <c r="T253" s="121">
        <v>4.7373435173690002</v>
      </c>
      <c r="U253" s="118">
        <v>519.553734660548</v>
      </c>
      <c r="V253" s="118">
        <v>60.219503386156902</v>
      </c>
    </row>
    <row r="254" spans="1:22" s="109" customFormat="1" x14ac:dyDescent="0.2">
      <c r="A254" s="127" t="s">
        <v>226</v>
      </c>
      <c r="B254" s="125" t="s">
        <v>263</v>
      </c>
      <c r="C254" s="125">
        <v>5</v>
      </c>
      <c r="D254" s="139">
        <v>14.514498090744</v>
      </c>
      <c r="E254" s="110">
        <v>1496.7698748304799</v>
      </c>
      <c r="F254" s="110">
        <v>706.01798807288606</v>
      </c>
      <c r="G254" s="111">
        <v>2.6184779456926207E-2</v>
      </c>
      <c r="H254" s="112">
        <v>2.2314537783550636E-2</v>
      </c>
      <c r="I254" s="113">
        <v>5.6286371929516301</v>
      </c>
      <c r="J254" s="114">
        <v>5.0116826182516297E-2</v>
      </c>
      <c r="K254" s="114">
        <v>1.2529607603767299E-3</v>
      </c>
      <c r="L254" s="115">
        <v>0.14464980122347601</v>
      </c>
      <c r="M254" s="115">
        <v>5.06930511303612E-3</v>
      </c>
      <c r="N254" s="114">
        <v>2.10145146825453E-2</v>
      </c>
      <c r="O254" s="114">
        <v>5.1997694989928901E-4</v>
      </c>
      <c r="P254" s="116">
        <v>0.51062139777722004</v>
      </c>
      <c r="Q254" s="113">
        <v>134.05526806359799</v>
      </c>
      <c r="R254" s="113">
        <v>3.2813107593778699</v>
      </c>
      <c r="S254" s="113">
        <v>137.11492422081199</v>
      </c>
      <c r="T254" s="113">
        <v>4.5085337132040904</v>
      </c>
      <c r="U254" s="110">
        <v>241.52156930286901</v>
      </c>
      <c r="V254" s="110">
        <v>47.7942698468567</v>
      </c>
    </row>
    <row r="255" spans="1:22" s="117" customFormat="1" x14ac:dyDescent="0.2">
      <c r="A255" s="128" t="s">
        <v>232</v>
      </c>
      <c r="B255" s="126" t="s">
        <v>263</v>
      </c>
      <c r="C255" s="117">
        <v>5</v>
      </c>
      <c r="D255" s="118">
        <v>14.954331366221099</v>
      </c>
      <c r="E255" s="118">
        <v>2022.869706447</v>
      </c>
      <c r="F255" s="118">
        <v>1140.7970966350133</v>
      </c>
      <c r="G255" s="119">
        <v>1.6205191962764421E-2</v>
      </c>
      <c r="H255" s="120">
        <v>2.3845279679647113E-2</v>
      </c>
      <c r="I255" s="121">
        <v>4.6048211238869197</v>
      </c>
      <c r="J255" s="122">
        <v>5.0185246108391202E-2</v>
      </c>
      <c r="K255" s="122">
        <v>1.0971846632308699E-3</v>
      </c>
      <c r="L255" s="123">
        <v>0.144931925729857</v>
      </c>
      <c r="M255" s="123">
        <v>4.4843903725105896E-3</v>
      </c>
      <c r="N255" s="122">
        <v>2.1023631122541499E-2</v>
      </c>
      <c r="O255" s="122">
        <v>4.4951790635447598E-4</v>
      </c>
      <c r="P255" s="124">
        <v>0.322309476494262</v>
      </c>
      <c r="Q255" s="121">
        <v>134.115198438725</v>
      </c>
      <c r="R255" s="121">
        <v>2.8379061224110802</v>
      </c>
      <c r="S255" s="121">
        <v>137.39133320454701</v>
      </c>
      <c r="T255" s="121">
        <v>3.97867971701268</v>
      </c>
      <c r="U255" s="118">
        <v>247.81484236646099</v>
      </c>
      <c r="V255" s="118">
        <v>48.537446674524297</v>
      </c>
    </row>
    <row r="256" spans="1:22" x14ac:dyDescent="0.2">
      <c r="A256" s="40" t="s">
        <v>253</v>
      </c>
      <c r="B256" s="14" t="s">
        <v>263</v>
      </c>
      <c r="C256" s="21">
        <v>5</v>
      </c>
      <c r="D256" s="142">
        <v>13.634831539789801</v>
      </c>
      <c r="E256" s="15">
        <v>971.86301138664601</v>
      </c>
      <c r="F256" s="15">
        <v>-839.39250368919716</v>
      </c>
      <c r="G256" s="16">
        <v>0</v>
      </c>
      <c r="H256" s="16">
        <v>7.5259505746448907E-3</v>
      </c>
      <c r="I256" s="17">
        <v>1.8268795782763101</v>
      </c>
      <c r="J256" s="18">
        <v>4.8927742280243797E-2</v>
      </c>
      <c r="K256" s="18">
        <v>1.73763044688643E-3</v>
      </c>
      <c r="L256" s="19">
        <v>0.14265294562504099</v>
      </c>
      <c r="M256" s="19">
        <v>5.9291099759521404E-3</v>
      </c>
      <c r="N256" s="18">
        <v>2.1053879668375401E-2</v>
      </c>
      <c r="O256" s="18">
        <v>5.0336698370653701E-4</v>
      </c>
      <c r="P256" s="20">
        <v>0.27128670047145298</v>
      </c>
      <c r="Q256" s="17">
        <v>134.306858631144</v>
      </c>
      <c r="R256" s="17">
        <v>3.17845520716814</v>
      </c>
      <c r="S256" s="17">
        <v>135.32531022741401</v>
      </c>
      <c r="T256" s="17">
        <v>5.2578212784513898</v>
      </c>
      <c r="U256" s="15">
        <v>247.76788511666501</v>
      </c>
      <c r="V256" s="15">
        <v>68.911775386884102</v>
      </c>
    </row>
    <row r="257" spans="1:22" s="7" customFormat="1" x14ac:dyDescent="0.2">
      <c r="A257" s="51" t="s">
        <v>244</v>
      </c>
      <c r="B257" s="7" t="s">
        <v>263</v>
      </c>
      <c r="C257" s="7">
        <v>5</v>
      </c>
      <c r="D257" s="8">
        <v>18.472997570037801</v>
      </c>
      <c r="E257" s="8">
        <v>1006.25601560398</v>
      </c>
      <c r="F257" s="8">
        <v>-481.72742365680591</v>
      </c>
      <c r="G257" s="9">
        <v>0</v>
      </c>
      <c r="H257" s="9">
        <v>-2.0318861047855075E-2</v>
      </c>
      <c r="I257" s="10">
        <v>2.63866181745041</v>
      </c>
      <c r="J257" s="11">
        <v>4.77498361149978E-2</v>
      </c>
      <c r="K257" s="11">
        <v>1.4617471757123301E-3</v>
      </c>
      <c r="L257" s="12">
        <v>0.141512921677628</v>
      </c>
      <c r="M257" s="12">
        <v>5.7865838701913804E-3</v>
      </c>
      <c r="N257" s="11">
        <v>2.14762749706899E-2</v>
      </c>
      <c r="O257" s="11">
        <v>4.1361324276234198E-4</v>
      </c>
      <c r="P257" s="13">
        <v>0.37084668631773099</v>
      </c>
      <c r="Q257" s="10">
        <v>136.971580277492</v>
      </c>
      <c r="R257" s="10">
        <v>2.6105134194586901</v>
      </c>
      <c r="S257" s="10">
        <v>134.24389718408599</v>
      </c>
      <c r="T257" s="10">
        <v>5.1113479130858401</v>
      </c>
      <c r="U257" s="8">
        <v>266.485113161561</v>
      </c>
      <c r="V257" s="8">
        <v>68.049235659324395</v>
      </c>
    </row>
    <row r="258" spans="1:22" s="109" customFormat="1" x14ac:dyDescent="0.2">
      <c r="A258" s="127" t="s">
        <v>228</v>
      </c>
      <c r="B258" s="125" t="s">
        <v>263</v>
      </c>
      <c r="C258" s="109">
        <v>5</v>
      </c>
      <c r="D258" s="110">
        <v>11.655581800142899</v>
      </c>
      <c r="E258" s="110">
        <v>1613.73829734173</v>
      </c>
      <c r="F258" s="110">
        <v>754.79754882068869</v>
      </c>
      <c r="G258" s="111">
        <v>2.448655259093184E-2</v>
      </c>
      <c r="H258" s="112">
        <v>3.9281887006267224E-3</v>
      </c>
      <c r="I258" s="113">
        <v>3.91618497898176</v>
      </c>
      <c r="J258" s="114">
        <v>4.9443548563313698E-2</v>
      </c>
      <c r="K258" s="114">
        <v>1.4024935862050501E-3</v>
      </c>
      <c r="L258" s="115">
        <v>0.145235577668162</v>
      </c>
      <c r="M258" s="115">
        <v>5.3765796471200002E-3</v>
      </c>
      <c r="N258" s="114">
        <v>2.1495414767019501E-2</v>
      </c>
      <c r="O258" s="114">
        <v>4.1920136869375501E-4</v>
      </c>
      <c r="P258" s="116">
        <v>0.33993127325016997</v>
      </c>
      <c r="Q258" s="113">
        <v>137.09575806551001</v>
      </c>
      <c r="R258" s="113">
        <v>2.64414967624398</v>
      </c>
      <c r="S258" s="113">
        <v>137.63641989493601</v>
      </c>
      <c r="T258" s="113">
        <v>4.7766716388920196</v>
      </c>
      <c r="U258" s="110">
        <v>230.81169926970099</v>
      </c>
      <c r="V258" s="110">
        <v>54.170915108207303</v>
      </c>
    </row>
    <row r="259" spans="1:22" s="117" customFormat="1" x14ac:dyDescent="0.2">
      <c r="A259" s="128" t="s">
        <v>239</v>
      </c>
      <c r="B259" s="126" t="s">
        <v>263</v>
      </c>
      <c r="C259" s="117">
        <v>5</v>
      </c>
      <c r="D259" s="118">
        <v>10.9958318869273</v>
      </c>
      <c r="E259" s="118">
        <v>2428.3244384536902</v>
      </c>
      <c r="F259" s="118">
        <v>1132.9005164303201</v>
      </c>
      <c r="G259" s="119">
        <v>1.6313605053311649E-2</v>
      </c>
      <c r="H259" s="119">
        <v>0.12787457476912367</v>
      </c>
      <c r="I259" s="121">
        <v>5.2766783007439999</v>
      </c>
      <c r="J259" s="122">
        <v>5.6164710800786798E-2</v>
      </c>
      <c r="K259" s="122">
        <v>1.4669356478516299E-3</v>
      </c>
      <c r="L259" s="123">
        <v>0.16815126715460901</v>
      </c>
      <c r="M259" s="123">
        <v>6.42635198932305E-3</v>
      </c>
      <c r="N259" s="122">
        <v>2.1569421166264199E-2</v>
      </c>
      <c r="O259" s="122">
        <v>3.9318743659377299E-4</v>
      </c>
      <c r="P259" s="124">
        <v>0.29586165242886298</v>
      </c>
      <c r="Q259" s="121">
        <v>137.563704905013</v>
      </c>
      <c r="R259" s="121">
        <v>2.48006357043554</v>
      </c>
      <c r="S259" s="121">
        <v>157.733854472361</v>
      </c>
      <c r="T259" s="121">
        <v>5.5674889612285696</v>
      </c>
      <c r="U259" s="118">
        <v>465.12844979313797</v>
      </c>
      <c r="V259" s="118">
        <v>65.411244578777101</v>
      </c>
    </row>
    <row r="260" spans="1:22" ht="15" x14ac:dyDescent="0.25">
      <c r="A260" s="132" t="s">
        <v>388</v>
      </c>
    </row>
    <row r="261" spans="1:22" ht="18" x14ac:dyDescent="0.25">
      <c r="A261" s="129" t="s">
        <v>381</v>
      </c>
      <c r="B261" s="129"/>
      <c r="C261" s="130"/>
      <c r="D261" s="133"/>
      <c r="E261" s="131"/>
      <c r="F261" s="131"/>
      <c r="G261" s="131"/>
      <c r="H261" s="131"/>
      <c r="I261" s="131"/>
      <c r="J261" s="131"/>
      <c r="K261" s="131"/>
      <c r="L261" s="131"/>
      <c r="M261" s="131"/>
    </row>
    <row r="262" spans="1:22" ht="18" x14ac:dyDescent="0.25">
      <c r="A262" s="132" t="s">
        <v>382</v>
      </c>
      <c r="B262" s="132"/>
      <c r="C262" s="130"/>
      <c r="D262" s="133"/>
      <c r="E262" s="131"/>
      <c r="F262" s="131"/>
      <c r="G262" s="131"/>
      <c r="H262" s="131"/>
      <c r="I262" s="131"/>
      <c r="J262" s="131"/>
      <c r="K262" s="131"/>
      <c r="L262" s="131"/>
      <c r="M262" s="131"/>
    </row>
    <row r="263" spans="1:22" ht="18" x14ac:dyDescent="0.25">
      <c r="A263" s="132" t="s">
        <v>383</v>
      </c>
      <c r="B263" s="132"/>
      <c r="C263" s="130"/>
      <c r="D263" s="133"/>
      <c r="E263" s="131"/>
      <c r="F263" s="131"/>
      <c r="G263" s="131"/>
      <c r="H263" s="131"/>
      <c r="I263" s="131"/>
      <c r="J263" s="131"/>
      <c r="K263" s="131"/>
      <c r="L263" s="131"/>
      <c r="M263" s="131"/>
    </row>
    <row r="264" spans="1:22" ht="18" x14ac:dyDescent="0.25">
      <c r="A264" s="132" t="s">
        <v>384</v>
      </c>
      <c r="B264" s="132"/>
      <c r="C264" s="130"/>
      <c r="D264" s="133"/>
      <c r="E264" s="131"/>
      <c r="F264" s="131"/>
      <c r="G264" s="131"/>
      <c r="H264" s="131"/>
      <c r="I264" s="131"/>
      <c r="J264" s="131"/>
      <c r="K264" s="131"/>
      <c r="L264" s="131"/>
      <c r="M264" s="131"/>
    </row>
  </sheetData>
  <sortState xmlns:xlrd2="http://schemas.microsoft.com/office/spreadsheetml/2017/richdata2" ref="A160:W184">
    <sortCondition ref="W159:W184"/>
  </sortState>
  <mergeCells count="2">
    <mergeCell ref="J1:P1"/>
    <mergeCell ref="Q1:V1"/>
  </mergeCells>
  <phoneticPr fontId="4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F2D84-8F27-4C6E-8DB2-9D00DAFBAB4D}">
  <dimension ref="A1:U280"/>
  <sheetViews>
    <sheetView workbookViewId="0">
      <pane xSplit="1" ySplit="2" topLeftCell="B261" activePane="bottomRight" state="frozen"/>
      <selection pane="topRight" activeCell="B1" sqref="B1"/>
      <selection pane="bottomLeft" activeCell="A3" sqref="A3"/>
      <selection pane="bottomRight" activeCell="H280" sqref="H3:I280"/>
    </sheetView>
  </sheetViews>
  <sheetFormatPr defaultRowHeight="15" x14ac:dyDescent="0.25"/>
  <cols>
    <col min="1" max="1" width="11.5703125" bestFit="1" customWidth="1"/>
    <col min="2" max="2" width="10.42578125" bestFit="1" customWidth="1"/>
    <col min="3" max="3" width="7" bestFit="1" customWidth="1"/>
    <col min="4" max="4" width="11.42578125" customWidth="1"/>
    <col min="5" max="5" width="7.140625" bestFit="1" customWidth="1"/>
    <col min="7" max="7" width="4.42578125" bestFit="1" customWidth="1"/>
    <col min="8" max="8" width="10.140625" bestFit="1" customWidth="1"/>
    <col min="9" max="9" width="7.42578125" bestFit="1" customWidth="1"/>
    <col min="11" max="11" width="4.42578125" bestFit="1" customWidth="1"/>
    <col min="12" max="12" width="9.28515625" bestFit="1" customWidth="1"/>
    <col min="13" max="13" width="7.42578125" bestFit="1" customWidth="1"/>
    <col min="14" max="14" width="5" bestFit="1" customWidth="1"/>
    <col min="15" max="15" width="14.28515625" bestFit="1" customWidth="1"/>
    <col min="16" max="16" width="7.85546875" bestFit="1" customWidth="1"/>
    <col min="17" max="17" width="13.42578125" bestFit="1" customWidth="1"/>
    <col min="18" max="18" width="8.28515625" bestFit="1" customWidth="1"/>
    <col min="19" max="19" width="13.42578125" bestFit="1" customWidth="1"/>
    <col min="20" max="20" width="7.85546875" bestFit="1" customWidth="1"/>
    <col min="21" max="21" width="20.85546875" bestFit="1" customWidth="1"/>
  </cols>
  <sheetData>
    <row r="1" spans="1:21" x14ac:dyDescent="0.25">
      <c r="A1" s="86"/>
      <c r="B1" s="87"/>
      <c r="C1" s="87"/>
      <c r="D1" s="87"/>
      <c r="E1" s="87"/>
      <c r="F1" s="144" t="s">
        <v>39</v>
      </c>
      <c r="G1" s="144"/>
      <c r="H1" s="144"/>
      <c r="I1" s="144"/>
      <c r="J1" s="144"/>
      <c r="K1" s="144"/>
      <c r="L1" s="144"/>
      <c r="M1" s="144"/>
      <c r="N1" s="144"/>
      <c r="O1" s="144" t="s">
        <v>40</v>
      </c>
      <c r="P1" s="144"/>
      <c r="Q1" s="144"/>
      <c r="R1" s="144"/>
      <c r="S1" s="144"/>
      <c r="T1" s="144"/>
      <c r="U1" s="144"/>
    </row>
    <row r="2" spans="1:21" ht="38.25" x14ac:dyDescent="0.25">
      <c r="A2" s="88" t="s">
        <v>271</v>
      </c>
      <c r="B2" s="89" t="s">
        <v>258</v>
      </c>
      <c r="C2" s="89" t="s">
        <v>259</v>
      </c>
      <c r="D2" s="135" t="s">
        <v>385</v>
      </c>
      <c r="E2" s="89" t="s">
        <v>14</v>
      </c>
      <c r="F2" s="90" t="s">
        <v>373</v>
      </c>
      <c r="G2" s="91" t="s">
        <v>272</v>
      </c>
      <c r="H2" s="90" t="s">
        <v>265</v>
      </c>
      <c r="I2" s="91" t="s">
        <v>272</v>
      </c>
      <c r="J2" s="90" t="s">
        <v>266</v>
      </c>
      <c r="K2" s="91" t="s">
        <v>272</v>
      </c>
      <c r="L2" s="90" t="s">
        <v>267</v>
      </c>
      <c r="M2" s="91" t="s">
        <v>272</v>
      </c>
      <c r="N2" s="88" t="s">
        <v>260</v>
      </c>
      <c r="O2" s="90" t="s">
        <v>270</v>
      </c>
      <c r="P2" s="91" t="s">
        <v>273</v>
      </c>
      <c r="Q2" s="90" t="s">
        <v>374</v>
      </c>
      <c r="R2" s="91" t="s">
        <v>274</v>
      </c>
      <c r="S2" s="90" t="s">
        <v>375</v>
      </c>
      <c r="T2" s="92" t="s">
        <v>273</v>
      </c>
      <c r="U2" s="93" t="s">
        <v>376</v>
      </c>
    </row>
    <row r="3" spans="1:21" x14ac:dyDescent="0.25">
      <c r="A3" s="25">
        <v>91500</v>
      </c>
      <c r="B3" s="25" t="s">
        <v>262</v>
      </c>
      <c r="C3" s="25">
        <v>1</v>
      </c>
      <c r="D3" s="26">
        <v>27.097999999999999</v>
      </c>
      <c r="E3" s="26">
        <v>80.7</v>
      </c>
      <c r="F3" s="27">
        <v>5.5834729999999997</v>
      </c>
      <c r="G3" s="28">
        <v>7.4820410000000004E-2</v>
      </c>
      <c r="H3" s="29">
        <v>7.5999999999999998E-2</v>
      </c>
      <c r="I3" s="32">
        <v>1.2999999999999999E-3</v>
      </c>
      <c r="J3" s="27">
        <v>1.863</v>
      </c>
      <c r="K3" s="28">
        <v>3.5999999999999997E-2</v>
      </c>
      <c r="L3" s="29">
        <v>0.17910000000000001</v>
      </c>
      <c r="M3" s="32">
        <v>2.3999999999999998E-3</v>
      </c>
      <c r="N3" s="33">
        <v>0.53739000000000003</v>
      </c>
      <c r="O3" s="31">
        <v>1091</v>
      </c>
      <c r="P3" s="30">
        <v>33</v>
      </c>
      <c r="Q3" s="34">
        <v>1067</v>
      </c>
      <c r="R3" s="35">
        <v>13</v>
      </c>
      <c r="S3" s="34">
        <v>1062</v>
      </c>
      <c r="T3" s="35">
        <v>13</v>
      </c>
      <c r="U3" s="57">
        <f>ABS(100-((1062.4/S3)*100))</f>
        <v>3.7664783427501902E-2</v>
      </c>
    </row>
    <row r="4" spans="1:21" x14ac:dyDescent="0.25">
      <c r="A4" s="24" t="s">
        <v>275</v>
      </c>
      <c r="B4" s="24" t="s">
        <v>262</v>
      </c>
      <c r="C4" s="24">
        <v>1</v>
      </c>
      <c r="D4" s="15">
        <v>27.096</v>
      </c>
      <c r="E4" s="1">
        <v>79.7</v>
      </c>
      <c r="F4" s="37">
        <v>5.5803570000000002</v>
      </c>
      <c r="G4" s="38">
        <v>6.2280769999999999E-2</v>
      </c>
      <c r="H4" s="39">
        <v>7.3899999999999993E-2</v>
      </c>
      <c r="I4" s="42">
        <v>1.1999999999999999E-3</v>
      </c>
      <c r="J4" s="37">
        <v>1.821</v>
      </c>
      <c r="K4" s="38">
        <v>3.5000000000000003E-2</v>
      </c>
      <c r="L4" s="39">
        <v>0.1792</v>
      </c>
      <c r="M4" s="42">
        <v>2E-3</v>
      </c>
      <c r="N4" s="43">
        <v>0.46533000000000002</v>
      </c>
      <c r="O4" s="41">
        <v>1040</v>
      </c>
      <c r="P4" s="40">
        <v>33</v>
      </c>
      <c r="Q4" s="44">
        <v>1052.4000000000001</v>
      </c>
      <c r="R4" s="45">
        <v>13</v>
      </c>
      <c r="S4" s="44">
        <v>1062</v>
      </c>
      <c r="T4" s="45">
        <v>11</v>
      </c>
      <c r="U4" s="46">
        <f t="shared" ref="U4:U21" si="0">ABS(100-((1062.4/S4)*100))</f>
        <v>3.7664783427501902E-2</v>
      </c>
    </row>
    <row r="5" spans="1:21" x14ac:dyDescent="0.25">
      <c r="A5" s="47" t="s">
        <v>276</v>
      </c>
      <c r="B5" s="47" t="s">
        <v>262</v>
      </c>
      <c r="C5" s="47">
        <v>1</v>
      </c>
      <c r="D5" s="8">
        <v>27.062000000000001</v>
      </c>
      <c r="E5" s="4">
        <v>79.8</v>
      </c>
      <c r="F5" s="48">
        <v>5.5803570000000002</v>
      </c>
      <c r="G5" s="49">
        <v>6.2280769999999999E-2</v>
      </c>
      <c r="H5" s="50">
        <v>7.5200000000000003E-2</v>
      </c>
      <c r="I5" s="53">
        <v>1.2999999999999999E-3</v>
      </c>
      <c r="J5" s="48">
        <v>1.8520000000000001</v>
      </c>
      <c r="K5" s="49">
        <v>3.3000000000000002E-2</v>
      </c>
      <c r="L5" s="50">
        <v>0.1792</v>
      </c>
      <c r="M5" s="53">
        <v>2E-3</v>
      </c>
      <c r="N5" s="54">
        <v>0.33500999999999997</v>
      </c>
      <c r="O5" s="52">
        <v>1069</v>
      </c>
      <c r="P5" s="51">
        <v>35</v>
      </c>
      <c r="Q5" s="55">
        <v>1063.5</v>
      </c>
      <c r="R5" s="56">
        <v>12</v>
      </c>
      <c r="S5" s="55">
        <v>1062</v>
      </c>
      <c r="T5" s="56">
        <v>11</v>
      </c>
      <c r="U5" s="57">
        <f t="shared" si="0"/>
        <v>3.7664783427501902E-2</v>
      </c>
    </row>
    <row r="6" spans="1:21" x14ac:dyDescent="0.25">
      <c r="A6" s="24" t="s">
        <v>277</v>
      </c>
      <c r="B6" s="24" t="s">
        <v>262</v>
      </c>
      <c r="C6" s="24">
        <v>1</v>
      </c>
      <c r="D6" s="15">
        <v>27.064</v>
      </c>
      <c r="E6" s="1">
        <v>80.2</v>
      </c>
      <c r="F6" s="37">
        <v>5.5586440000000001</v>
      </c>
      <c r="G6" s="38">
        <v>6.4886890000000003E-2</v>
      </c>
      <c r="H6" s="39">
        <v>7.4999999999999997E-2</v>
      </c>
      <c r="I6" s="42">
        <v>1.2999999999999999E-3</v>
      </c>
      <c r="J6" s="37">
        <v>1.8720000000000001</v>
      </c>
      <c r="K6" s="38">
        <v>3.9E-2</v>
      </c>
      <c r="L6" s="39">
        <v>0.1799</v>
      </c>
      <c r="M6" s="42">
        <v>2.0999999999999999E-3</v>
      </c>
      <c r="N6" s="43">
        <v>0.49258000000000002</v>
      </c>
      <c r="O6" s="41">
        <v>1062</v>
      </c>
      <c r="P6" s="40">
        <v>35</v>
      </c>
      <c r="Q6" s="44">
        <v>1070</v>
      </c>
      <c r="R6" s="45">
        <v>14</v>
      </c>
      <c r="S6" s="44">
        <v>1066</v>
      </c>
      <c r="T6" s="45">
        <v>11</v>
      </c>
      <c r="U6" s="46">
        <f t="shared" si="0"/>
        <v>0.33771106941837559</v>
      </c>
    </row>
    <row r="7" spans="1:21" x14ac:dyDescent="0.25">
      <c r="A7" s="47" t="s">
        <v>278</v>
      </c>
      <c r="B7" s="47" t="s">
        <v>262</v>
      </c>
      <c r="C7" s="47">
        <v>1</v>
      </c>
      <c r="D7" s="8">
        <v>27.056000000000001</v>
      </c>
      <c r="E7" s="4">
        <v>79.8</v>
      </c>
      <c r="F7" s="48">
        <v>5.5991039999999996</v>
      </c>
      <c r="G7" s="49">
        <v>6.2699930000000001E-2</v>
      </c>
      <c r="H7" s="50">
        <v>7.4999999999999997E-2</v>
      </c>
      <c r="I7" s="53">
        <v>1.2999999999999999E-3</v>
      </c>
      <c r="J7" s="48">
        <v>1.859</v>
      </c>
      <c r="K7" s="49">
        <v>3.2000000000000001E-2</v>
      </c>
      <c r="L7" s="50">
        <v>0.17860000000000001</v>
      </c>
      <c r="M7" s="53">
        <v>2E-3</v>
      </c>
      <c r="N7" s="54">
        <v>8.0196000000000003E-2</v>
      </c>
      <c r="O7" s="52">
        <v>1068</v>
      </c>
      <c r="P7" s="51">
        <v>39</v>
      </c>
      <c r="Q7" s="55">
        <v>1066.0999999999999</v>
      </c>
      <c r="R7" s="56">
        <v>11</v>
      </c>
      <c r="S7" s="55">
        <v>1059</v>
      </c>
      <c r="T7" s="56">
        <v>11</v>
      </c>
      <c r="U7" s="57">
        <f t="shared" si="0"/>
        <v>0.3210576015108586</v>
      </c>
    </row>
    <row r="8" spans="1:21" x14ac:dyDescent="0.25">
      <c r="A8" s="24" t="s">
        <v>279</v>
      </c>
      <c r="B8" s="24" t="s">
        <v>262</v>
      </c>
      <c r="C8" s="24">
        <v>1</v>
      </c>
      <c r="D8" s="15">
        <v>27.073</v>
      </c>
      <c r="E8" s="1">
        <v>79.8</v>
      </c>
      <c r="F8" s="37">
        <v>5.592841</v>
      </c>
      <c r="G8" s="38">
        <v>6.568773E-2</v>
      </c>
      <c r="H8" s="39">
        <v>7.5899999999999995E-2</v>
      </c>
      <c r="I8" s="42">
        <v>1.2999999999999999E-3</v>
      </c>
      <c r="J8" s="37">
        <v>1.86</v>
      </c>
      <c r="K8" s="38">
        <v>3.3000000000000002E-2</v>
      </c>
      <c r="L8" s="39">
        <v>0.17879999999999999</v>
      </c>
      <c r="M8" s="42">
        <v>2.0999999999999999E-3</v>
      </c>
      <c r="N8" s="43">
        <v>0.43676999999999999</v>
      </c>
      <c r="O8" s="41">
        <v>1089</v>
      </c>
      <c r="P8" s="40">
        <v>33</v>
      </c>
      <c r="Q8" s="44">
        <v>1066.3</v>
      </c>
      <c r="R8" s="45">
        <v>12</v>
      </c>
      <c r="S8" s="44">
        <v>1060</v>
      </c>
      <c r="T8" s="45">
        <v>11</v>
      </c>
      <c r="U8" s="46">
        <f t="shared" si="0"/>
        <v>0.22641509433962881</v>
      </c>
    </row>
    <row r="9" spans="1:21" x14ac:dyDescent="0.25">
      <c r="A9" s="47" t="s">
        <v>280</v>
      </c>
      <c r="B9" s="47" t="s">
        <v>262</v>
      </c>
      <c r="C9" s="47">
        <v>1</v>
      </c>
      <c r="D9" s="8">
        <v>27.062000000000001</v>
      </c>
      <c r="E9" s="4">
        <v>80.099999999999994</v>
      </c>
      <c r="F9" s="48">
        <v>5.5679290000000004</v>
      </c>
      <c r="G9" s="49">
        <v>7.1304210000000007E-2</v>
      </c>
      <c r="H9" s="50">
        <v>7.4200000000000002E-2</v>
      </c>
      <c r="I9" s="53">
        <v>1.1999999999999999E-3</v>
      </c>
      <c r="J9" s="48">
        <v>1.8320000000000001</v>
      </c>
      <c r="K9" s="49">
        <v>3.5000000000000003E-2</v>
      </c>
      <c r="L9" s="50">
        <v>0.17960000000000001</v>
      </c>
      <c r="M9" s="53">
        <v>2.3E-3</v>
      </c>
      <c r="N9" s="54">
        <v>0.48562</v>
      </c>
      <c r="O9" s="52">
        <v>1047</v>
      </c>
      <c r="P9" s="51">
        <v>32</v>
      </c>
      <c r="Q9" s="55">
        <v>1056.2</v>
      </c>
      <c r="R9" s="56">
        <v>13</v>
      </c>
      <c r="S9" s="55">
        <v>1065</v>
      </c>
      <c r="T9" s="56">
        <v>12</v>
      </c>
      <c r="U9" s="57">
        <f t="shared" si="0"/>
        <v>0.24413145539905656</v>
      </c>
    </row>
    <row r="10" spans="1:21" x14ac:dyDescent="0.25">
      <c r="A10" s="24" t="s">
        <v>281</v>
      </c>
      <c r="B10" s="24" t="s">
        <v>262</v>
      </c>
      <c r="C10" s="24">
        <v>1</v>
      </c>
      <c r="D10" s="15">
        <v>27.06</v>
      </c>
      <c r="E10" s="1">
        <v>81.2</v>
      </c>
      <c r="F10" s="37">
        <v>5.589715</v>
      </c>
      <c r="G10" s="38">
        <v>5.624084E-2</v>
      </c>
      <c r="H10" s="39">
        <v>7.4139999999999998E-2</v>
      </c>
      <c r="I10" s="42">
        <v>1.1000000000000001E-3</v>
      </c>
      <c r="J10" s="37">
        <v>1.831</v>
      </c>
      <c r="K10" s="38">
        <v>3.3000000000000002E-2</v>
      </c>
      <c r="L10" s="39">
        <v>0.1789</v>
      </c>
      <c r="M10" s="42">
        <v>1.8E-3</v>
      </c>
      <c r="N10" s="43">
        <v>0.57467999999999997</v>
      </c>
      <c r="O10" s="41">
        <v>1041</v>
      </c>
      <c r="P10" s="40">
        <v>30</v>
      </c>
      <c r="Q10" s="44">
        <v>1058</v>
      </c>
      <c r="R10" s="45">
        <v>13</v>
      </c>
      <c r="S10" s="44">
        <v>1060.8</v>
      </c>
      <c r="T10" s="45">
        <v>9.6999999999999993</v>
      </c>
      <c r="U10" s="46">
        <f t="shared" si="0"/>
        <v>0.15082956259429636</v>
      </c>
    </row>
    <row r="11" spans="1:21" x14ac:dyDescent="0.25">
      <c r="A11" s="47" t="s">
        <v>282</v>
      </c>
      <c r="B11" s="47" t="s">
        <v>262</v>
      </c>
      <c r="C11" s="47">
        <v>1</v>
      </c>
      <c r="D11" s="8">
        <v>27.053999999999998</v>
      </c>
      <c r="E11" s="4">
        <v>78.900000000000006</v>
      </c>
      <c r="F11" s="48">
        <v>5.5710309999999996</v>
      </c>
      <c r="G11" s="49">
        <v>5.5865489999999997E-2</v>
      </c>
      <c r="H11" s="50">
        <v>7.4980000000000005E-2</v>
      </c>
      <c r="I11" s="53">
        <v>1.1000000000000001E-3</v>
      </c>
      <c r="J11" s="48">
        <v>1.86</v>
      </c>
      <c r="K11" s="49">
        <v>3.2000000000000001E-2</v>
      </c>
      <c r="L11" s="50">
        <v>0.17949999999999999</v>
      </c>
      <c r="M11" s="53">
        <v>1.8E-3</v>
      </c>
      <c r="N11" s="54">
        <v>0.54507000000000005</v>
      </c>
      <c r="O11" s="52">
        <v>1064</v>
      </c>
      <c r="P11" s="51">
        <v>29</v>
      </c>
      <c r="Q11" s="55">
        <v>1066.5</v>
      </c>
      <c r="R11" s="56">
        <v>11</v>
      </c>
      <c r="S11" s="55">
        <v>1064</v>
      </c>
      <c r="T11" s="56">
        <v>10</v>
      </c>
      <c r="U11" s="57">
        <f t="shared" si="0"/>
        <v>0.15037593984961006</v>
      </c>
    </row>
    <row r="12" spans="1:21" x14ac:dyDescent="0.25">
      <c r="A12" s="24" t="s">
        <v>283</v>
      </c>
      <c r="B12" s="24" t="s">
        <v>262</v>
      </c>
      <c r="C12" s="24">
        <v>1</v>
      </c>
      <c r="D12" s="15">
        <v>27.068000000000001</v>
      </c>
      <c r="E12" s="1">
        <v>79.099999999999994</v>
      </c>
      <c r="F12" s="37">
        <v>5.5710309999999996</v>
      </c>
      <c r="G12" s="38">
        <v>6.828004E-2</v>
      </c>
      <c r="H12" s="39">
        <v>7.4800000000000005E-2</v>
      </c>
      <c r="I12" s="42">
        <v>1.4E-3</v>
      </c>
      <c r="J12" s="37">
        <v>1.85</v>
      </c>
      <c r="K12" s="38">
        <v>3.5999999999999997E-2</v>
      </c>
      <c r="L12" s="39">
        <v>0.17949999999999999</v>
      </c>
      <c r="M12" s="42">
        <v>2.2000000000000001E-3</v>
      </c>
      <c r="N12" s="43">
        <v>0.33387</v>
      </c>
      <c r="O12" s="41">
        <v>1056</v>
      </c>
      <c r="P12" s="40">
        <v>38</v>
      </c>
      <c r="Q12" s="44">
        <v>1064.9000000000001</v>
      </c>
      <c r="R12" s="45">
        <v>12</v>
      </c>
      <c r="S12" s="44">
        <v>1064</v>
      </c>
      <c r="T12" s="45">
        <v>12</v>
      </c>
      <c r="U12" s="46">
        <f t="shared" si="0"/>
        <v>0.15037593984961006</v>
      </c>
    </row>
    <row r="13" spans="1:21" x14ac:dyDescent="0.25">
      <c r="A13" s="47" t="s">
        <v>284</v>
      </c>
      <c r="B13" s="47" t="s">
        <v>262</v>
      </c>
      <c r="C13" s="47">
        <v>1</v>
      </c>
      <c r="D13" s="8">
        <v>27.068000000000001</v>
      </c>
      <c r="E13" s="4">
        <v>81.3</v>
      </c>
      <c r="F13" s="48">
        <v>5.592841</v>
      </c>
      <c r="G13" s="49">
        <v>6.568773E-2</v>
      </c>
      <c r="H13" s="50">
        <v>7.4700000000000003E-2</v>
      </c>
      <c r="I13" s="53">
        <v>1.2999999999999999E-3</v>
      </c>
      <c r="J13" s="48">
        <v>1.839</v>
      </c>
      <c r="K13" s="49">
        <v>3.3000000000000002E-2</v>
      </c>
      <c r="L13" s="50">
        <v>0.17879999999999999</v>
      </c>
      <c r="M13" s="53">
        <v>2.0999999999999999E-3</v>
      </c>
      <c r="N13" s="54">
        <v>0.30362</v>
      </c>
      <c r="O13" s="52">
        <v>1054</v>
      </c>
      <c r="P13" s="51">
        <v>34</v>
      </c>
      <c r="Q13" s="55">
        <v>1059</v>
      </c>
      <c r="R13" s="56">
        <v>12</v>
      </c>
      <c r="S13" s="55">
        <v>1060</v>
      </c>
      <c r="T13" s="56">
        <v>11</v>
      </c>
      <c r="U13" s="57">
        <f t="shared" si="0"/>
        <v>0.22641509433962881</v>
      </c>
    </row>
    <row r="14" spans="1:21" x14ac:dyDescent="0.25">
      <c r="A14" s="24" t="s">
        <v>285</v>
      </c>
      <c r="B14" s="24" t="s">
        <v>262</v>
      </c>
      <c r="C14" s="24">
        <v>1</v>
      </c>
      <c r="D14" s="15">
        <v>27.14</v>
      </c>
      <c r="E14" s="1">
        <v>81.3</v>
      </c>
      <c r="F14" s="37">
        <v>5.5991039999999996</v>
      </c>
      <c r="G14" s="38">
        <v>6.2699930000000001E-2</v>
      </c>
      <c r="H14" s="39">
        <v>7.4700000000000003E-2</v>
      </c>
      <c r="I14" s="42">
        <v>1.4E-3</v>
      </c>
      <c r="J14" s="37">
        <v>1.847</v>
      </c>
      <c r="K14" s="38">
        <v>3.2000000000000001E-2</v>
      </c>
      <c r="L14" s="39">
        <v>0.17860000000000001</v>
      </c>
      <c r="M14" s="42">
        <v>2E-3</v>
      </c>
      <c r="N14" s="43">
        <v>0.13924</v>
      </c>
      <c r="O14" s="41">
        <v>1054</v>
      </c>
      <c r="P14" s="40">
        <v>37</v>
      </c>
      <c r="Q14" s="44">
        <v>1061.7</v>
      </c>
      <c r="R14" s="45">
        <v>12</v>
      </c>
      <c r="S14" s="44">
        <v>1059</v>
      </c>
      <c r="T14" s="45">
        <v>11</v>
      </c>
      <c r="U14" s="46">
        <f t="shared" si="0"/>
        <v>0.3210576015108586</v>
      </c>
    </row>
    <row r="15" spans="1:21" x14ac:dyDescent="0.25">
      <c r="A15" s="47" t="s">
        <v>286</v>
      </c>
      <c r="B15" s="47" t="s">
        <v>262</v>
      </c>
      <c r="C15" s="47">
        <v>1</v>
      </c>
      <c r="D15" s="8">
        <v>27.111999999999998</v>
      </c>
      <c r="E15" s="4">
        <v>78.900000000000006</v>
      </c>
      <c r="F15" s="48">
        <v>5.5617349999999997</v>
      </c>
      <c r="G15" s="49">
        <v>6.4959089999999997E-2</v>
      </c>
      <c r="H15" s="50">
        <v>7.4959999999999999E-2</v>
      </c>
      <c r="I15" s="53">
        <v>1.1999999999999999E-3</v>
      </c>
      <c r="J15" s="48">
        <v>1.871</v>
      </c>
      <c r="K15" s="49">
        <v>3.5999999999999997E-2</v>
      </c>
      <c r="L15" s="50">
        <v>0.17979999999999999</v>
      </c>
      <c r="M15" s="53">
        <v>2.0999999999999999E-3</v>
      </c>
      <c r="N15" s="54">
        <v>0.54327999999999999</v>
      </c>
      <c r="O15" s="52">
        <v>1063</v>
      </c>
      <c r="P15" s="51">
        <v>32</v>
      </c>
      <c r="Q15" s="55">
        <v>1070.0999999999999</v>
      </c>
      <c r="R15" s="56">
        <v>13</v>
      </c>
      <c r="S15" s="55">
        <v>1066</v>
      </c>
      <c r="T15" s="56">
        <v>11</v>
      </c>
      <c r="U15" s="57">
        <f t="shared" si="0"/>
        <v>0.33771106941837559</v>
      </c>
    </row>
    <row r="16" spans="1:21" x14ac:dyDescent="0.25">
      <c r="A16" s="24" t="s">
        <v>287</v>
      </c>
      <c r="B16" s="24" t="s">
        <v>262</v>
      </c>
      <c r="C16" s="24">
        <v>1</v>
      </c>
      <c r="D16" s="15">
        <v>27.096</v>
      </c>
      <c r="E16" s="1">
        <v>79.599999999999994</v>
      </c>
      <c r="F16" s="37">
        <v>5.5991039999999996</v>
      </c>
      <c r="G16" s="38">
        <v>6.2699930000000001E-2</v>
      </c>
      <c r="H16" s="39">
        <v>7.4800000000000005E-2</v>
      </c>
      <c r="I16" s="42">
        <v>1.2999999999999999E-3</v>
      </c>
      <c r="J16" s="37">
        <v>1.851</v>
      </c>
      <c r="K16" s="38">
        <v>3.5000000000000003E-2</v>
      </c>
      <c r="L16" s="39">
        <v>0.17860000000000001</v>
      </c>
      <c r="M16" s="42">
        <v>2E-3</v>
      </c>
      <c r="N16" s="43">
        <v>0.48487000000000002</v>
      </c>
      <c r="O16" s="41">
        <v>1057</v>
      </c>
      <c r="P16" s="40">
        <v>35</v>
      </c>
      <c r="Q16" s="44">
        <v>1063</v>
      </c>
      <c r="R16" s="45">
        <v>12</v>
      </c>
      <c r="S16" s="44">
        <v>1059</v>
      </c>
      <c r="T16" s="45">
        <v>11</v>
      </c>
      <c r="U16" s="46">
        <f t="shared" si="0"/>
        <v>0.3210576015108586</v>
      </c>
    </row>
    <row r="17" spans="1:21" x14ac:dyDescent="0.25">
      <c r="A17" s="47" t="s">
        <v>288</v>
      </c>
      <c r="B17" s="47" t="s">
        <v>262</v>
      </c>
      <c r="C17" s="47">
        <v>1</v>
      </c>
      <c r="D17" s="8">
        <v>27.056000000000001</v>
      </c>
      <c r="E17" s="4">
        <v>79.7</v>
      </c>
      <c r="F17" s="48">
        <v>5.5648299999999997</v>
      </c>
      <c r="G17" s="49">
        <v>5.5741199999999998E-2</v>
      </c>
      <c r="H17" s="50">
        <v>7.4410000000000004E-2</v>
      </c>
      <c r="I17" s="53">
        <v>1.1999999999999999E-3</v>
      </c>
      <c r="J17" s="48">
        <v>1.855</v>
      </c>
      <c r="K17" s="49">
        <v>3.5999999999999997E-2</v>
      </c>
      <c r="L17" s="50">
        <v>0.1797</v>
      </c>
      <c r="M17" s="53">
        <v>1.8E-3</v>
      </c>
      <c r="N17" s="54">
        <v>0.42</v>
      </c>
      <c r="O17" s="52">
        <v>1048</v>
      </c>
      <c r="P17" s="51">
        <v>32</v>
      </c>
      <c r="Q17" s="55">
        <v>1064.5999999999999</v>
      </c>
      <c r="R17" s="56">
        <v>13</v>
      </c>
      <c r="S17" s="55">
        <v>1065</v>
      </c>
      <c r="T17" s="56">
        <v>9.9</v>
      </c>
      <c r="U17" s="57">
        <f t="shared" si="0"/>
        <v>0.24413145539905656</v>
      </c>
    </row>
    <row r="18" spans="1:21" x14ac:dyDescent="0.25">
      <c r="A18" s="24" t="s">
        <v>289</v>
      </c>
      <c r="B18" s="24" t="s">
        <v>262</v>
      </c>
      <c r="C18" s="24">
        <v>1</v>
      </c>
      <c r="D18" s="15">
        <v>27.053999999999998</v>
      </c>
      <c r="E18" s="1">
        <v>81</v>
      </c>
      <c r="F18" s="37">
        <v>5.589715</v>
      </c>
      <c r="G18" s="38">
        <v>4.6867369999999998E-2</v>
      </c>
      <c r="H18" s="39">
        <v>7.5499999999999998E-2</v>
      </c>
      <c r="I18" s="42">
        <v>1.1000000000000001E-3</v>
      </c>
      <c r="J18" s="37">
        <v>1.837</v>
      </c>
      <c r="K18" s="38">
        <v>3.3000000000000002E-2</v>
      </c>
      <c r="L18" s="39">
        <v>0.1789</v>
      </c>
      <c r="M18" s="42">
        <v>1.5E-3</v>
      </c>
      <c r="N18" s="43">
        <v>0.54376000000000002</v>
      </c>
      <c r="O18" s="41">
        <v>1078</v>
      </c>
      <c r="P18" s="40">
        <v>30</v>
      </c>
      <c r="Q18" s="44">
        <v>1058.3</v>
      </c>
      <c r="R18" s="45">
        <v>12</v>
      </c>
      <c r="S18" s="44">
        <v>1061</v>
      </c>
      <c r="T18" s="45">
        <v>8.1</v>
      </c>
      <c r="U18" s="46">
        <f t="shared" si="0"/>
        <v>0.13195098963242913</v>
      </c>
    </row>
    <row r="19" spans="1:21" x14ac:dyDescent="0.25">
      <c r="A19" s="47" t="s">
        <v>290</v>
      </c>
      <c r="B19" s="47" t="s">
        <v>262</v>
      </c>
      <c r="C19" s="47">
        <v>1</v>
      </c>
      <c r="D19" s="8">
        <v>27.06</v>
      </c>
      <c r="E19" s="4">
        <v>79.5</v>
      </c>
      <c r="F19" s="48">
        <v>5.5679290000000004</v>
      </c>
      <c r="G19" s="49">
        <v>6.2003660000000002E-2</v>
      </c>
      <c r="H19" s="50">
        <v>7.5600000000000001E-2</v>
      </c>
      <c r="I19" s="53">
        <v>1.2999999999999999E-3</v>
      </c>
      <c r="J19" s="48">
        <v>1.841</v>
      </c>
      <c r="K19" s="49">
        <v>3.5999999999999997E-2</v>
      </c>
      <c r="L19" s="50">
        <v>0.17960000000000001</v>
      </c>
      <c r="M19" s="53">
        <v>2E-3</v>
      </c>
      <c r="N19" s="54">
        <v>0.48337000000000002</v>
      </c>
      <c r="O19" s="52">
        <v>1079</v>
      </c>
      <c r="P19" s="51">
        <v>34</v>
      </c>
      <c r="Q19" s="55">
        <v>1060</v>
      </c>
      <c r="R19" s="56">
        <v>13</v>
      </c>
      <c r="S19" s="55">
        <v>1064</v>
      </c>
      <c r="T19" s="56">
        <v>11</v>
      </c>
      <c r="U19" s="57">
        <f t="shared" si="0"/>
        <v>0.15037593984961006</v>
      </c>
    </row>
    <row r="20" spans="1:21" x14ac:dyDescent="0.25">
      <c r="A20" s="24" t="s">
        <v>291</v>
      </c>
      <c r="B20" s="24" t="s">
        <v>262</v>
      </c>
      <c r="C20" s="24">
        <v>1</v>
      </c>
      <c r="D20" s="15">
        <v>27.062000000000001</v>
      </c>
      <c r="E20" s="1">
        <v>86.5</v>
      </c>
      <c r="F20" s="37">
        <v>5.6022410000000002</v>
      </c>
      <c r="G20" s="38">
        <v>6.9047230000000001E-2</v>
      </c>
      <c r="H20" s="39">
        <v>7.4999999999999997E-2</v>
      </c>
      <c r="I20" s="42">
        <v>1.4E-3</v>
      </c>
      <c r="J20" s="37">
        <v>1.8520000000000001</v>
      </c>
      <c r="K20" s="38">
        <v>3.5000000000000003E-2</v>
      </c>
      <c r="L20" s="39">
        <v>0.17849999999999999</v>
      </c>
      <c r="M20" s="42">
        <v>2.2000000000000001E-3</v>
      </c>
      <c r="N20" s="43">
        <v>0.30620999999999998</v>
      </c>
      <c r="O20" s="41">
        <v>1063</v>
      </c>
      <c r="P20" s="40">
        <v>37</v>
      </c>
      <c r="Q20" s="44">
        <v>1063.4000000000001</v>
      </c>
      <c r="R20" s="45">
        <v>12</v>
      </c>
      <c r="S20" s="44">
        <v>1059</v>
      </c>
      <c r="T20" s="45">
        <v>12</v>
      </c>
      <c r="U20" s="46">
        <f t="shared" si="0"/>
        <v>0.3210576015108586</v>
      </c>
    </row>
    <row r="21" spans="1:21" x14ac:dyDescent="0.25">
      <c r="A21" s="58" t="s">
        <v>292</v>
      </c>
      <c r="B21" s="58" t="s">
        <v>262</v>
      </c>
      <c r="C21" s="58">
        <v>1</v>
      </c>
      <c r="D21" s="59">
        <v>27.068000000000001</v>
      </c>
      <c r="E21" s="59">
        <v>76.400000000000006</v>
      </c>
      <c r="F21" s="60">
        <v>5.5679290000000004</v>
      </c>
      <c r="G21" s="61">
        <v>5.5803289999999998E-2</v>
      </c>
      <c r="H21" s="62">
        <v>7.4380000000000002E-2</v>
      </c>
      <c r="I21" s="65">
        <v>1.1999999999999999E-3</v>
      </c>
      <c r="J21" s="60">
        <v>1.857</v>
      </c>
      <c r="K21" s="61">
        <v>3.3000000000000002E-2</v>
      </c>
      <c r="L21" s="62">
        <v>0.17960000000000001</v>
      </c>
      <c r="M21" s="65">
        <v>1.8E-3</v>
      </c>
      <c r="N21" s="66">
        <v>0.39295000000000002</v>
      </c>
      <c r="O21" s="64">
        <v>1048</v>
      </c>
      <c r="P21" s="63">
        <v>32</v>
      </c>
      <c r="Q21" s="67">
        <v>1067.0999999999999</v>
      </c>
      <c r="R21" s="68">
        <v>11</v>
      </c>
      <c r="S21" s="67">
        <v>1065</v>
      </c>
      <c r="T21" s="68">
        <v>10</v>
      </c>
      <c r="U21" s="69">
        <f t="shared" si="0"/>
        <v>0.24413145539905656</v>
      </c>
    </row>
    <row r="22" spans="1:21" x14ac:dyDescent="0.25">
      <c r="A22" s="24"/>
      <c r="B22" s="24"/>
      <c r="C22" s="24"/>
      <c r="D22" s="14"/>
      <c r="E22" s="1"/>
      <c r="F22" s="37"/>
      <c r="G22" s="38"/>
      <c r="H22" s="39"/>
      <c r="I22" s="42"/>
      <c r="J22" s="37"/>
      <c r="K22" s="38"/>
      <c r="L22" s="39"/>
      <c r="M22" s="42"/>
      <c r="N22" s="43"/>
      <c r="O22" s="41"/>
      <c r="P22" s="40"/>
      <c r="Q22" s="44"/>
      <c r="R22" s="45"/>
      <c r="S22" s="44"/>
      <c r="T22" s="45"/>
      <c r="U22" s="1"/>
    </row>
    <row r="23" spans="1:21" x14ac:dyDescent="0.25">
      <c r="A23" s="25" t="s">
        <v>293</v>
      </c>
      <c r="B23" s="25" t="s">
        <v>262</v>
      </c>
      <c r="C23" s="25">
        <v>1</v>
      </c>
      <c r="D23" s="26">
        <v>27.065999999999999</v>
      </c>
      <c r="E23" s="70">
        <v>762</v>
      </c>
      <c r="F23" s="27">
        <v>18.208300000000001</v>
      </c>
      <c r="G23" s="28">
        <v>0.15250949999999999</v>
      </c>
      <c r="H23" s="29">
        <v>5.2970000000000003E-2</v>
      </c>
      <c r="I23" s="32">
        <v>7.1000000000000002E-4</v>
      </c>
      <c r="J23" s="27">
        <v>0.40100000000000002</v>
      </c>
      <c r="K23" s="28">
        <v>6.7000000000000002E-3</v>
      </c>
      <c r="L23" s="29">
        <v>5.4919999999999997E-2</v>
      </c>
      <c r="M23" s="32">
        <v>4.6000000000000001E-4</v>
      </c>
      <c r="N23" s="33">
        <v>0.56596999999999997</v>
      </c>
      <c r="O23" s="31">
        <v>324</v>
      </c>
      <c r="P23" s="30">
        <v>30</v>
      </c>
      <c r="Q23" s="71">
        <v>342.3</v>
      </c>
      <c r="R23" s="36">
        <v>4.8</v>
      </c>
      <c r="S23" s="71">
        <v>344.7</v>
      </c>
      <c r="T23" s="36">
        <v>2.8</v>
      </c>
      <c r="U23" s="36">
        <f>ABS(100-((337.13/S23)*100))</f>
        <v>2.1961125616478085</v>
      </c>
    </row>
    <row r="24" spans="1:21" x14ac:dyDescent="0.25">
      <c r="A24" s="24" t="s">
        <v>294</v>
      </c>
      <c r="B24" s="24" t="s">
        <v>262</v>
      </c>
      <c r="C24" s="24">
        <v>1</v>
      </c>
      <c r="D24" s="15">
        <v>27.058</v>
      </c>
      <c r="E24" s="6">
        <v>676</v>
      </c>
      <c r="F24" s="37">
        <v>18.17521</v>
      </c>
      <c r="G24" s="38">
        <v>0.14865220000000001</v>
      </c>
      <c r="H24" s="39">
        <v>5.3159999999999999E-2</v>
      </c>
      <c r="I24" s="42">
        <v>7.6999999999999996E-4</v>
      </c>
      <c r="J24" s="37">
        <v>0.40489999999999998</v>
      </c>
      <c r="K24" s="38">
        <v>7.0000000000000001E-3</v>
      </c>
      <c r="L24" s="39">
        <v>5.5019999999999999E-2</v>
      </c>
      <c r="M24" s="42">
        <v>4.4999999999999999E-4</v>
      </c>
      <c r="N24" s="43">
        <v>0.52114000000000005</v>
      </c>
      <c r="O24" s="41">
        <v>332</v>
      </c>
      <c r="P24" s="40">
        <v>33</v>
      </c>
      <c r="Q24" s="72">
        <v>345.1</v>
      </c>
      <c r="R24" s="46">
        <v>5.0999999999999996</v>
      </c>
      <c r="S24" s="72">
        <v>345.3</v>
      </c>
      <c r="T24" s="46">
        <v>2.7</v>
      </c>
      <c r="U24" s="46">
        <f t="shared" ref="U24:U37" si="1">ABS(100-((337.13/S24)*100))</f>
        <v>2.3660584998551997</v>
      </c>
    </row>
    <row r="25" spans="1:21" x14ac:dyDescent="0.25">
      <c r="A25" s="47" t="s">
        <v>295</v>
      </c>
      <c r="B25" s="47" t="s">
        <v>262</v>
      </c>
      <c r="C25" s="47">
        <v>1</v>
      </c>
      <c r="D25" s="8">
        <v>27.088000000000001</v>
      </c>
      <c r="E25" s="3">
        <v>632</v>
      </c>
      <c r="F25" s="48">
        <v>18.278189999999999</v>
      </c>
      <c r="G25" s="49">
        <v>0.19377359999999999</v>
      </c>
      <c r="H25" s="50">
        <v>5.3120000000000001E-2</v>
      </c>
      <c r="I25" s="53">
        <v>8.0000000000000004E-4</v>
      </c>
      <c r="J25" s="48">
        <v>0.40200000000000002</v>
      </c>
      <c r="K25" s="49">
        <v>6.8999999999999999E-3</v>
      </c>
      <c r="L25" s="50">
        <v>5.4710000000000002E-2</v>
      </c>
      <c r="M25" s="53">
        <v>5.8E-4</v>
      </c>
      <c r="N25" s="54">
        <v>0.45041999999999999</v>
      </c>
      <c r="O25" s="52">
        <v>329</v>
      </c>
      <c r="P25" s="51">
        <v>34</v>
      </c>
      <c r="Q25" s="73">
        <v>343</v>
      </c>
      <c r="R25" s="57">
        <v>5</v>
      </c>
      <c r="S25" s="73">
        <v>343.4</v>
      </c>
      <c r="T25" s="57">
        <v>3.6</v>
      </c>
      <c r="U25" s="57">
        <f t="shared" si="1"/>
        <v>1.8258590564938828</v>
      </c>
    </row>
    <row r="26" spans="1:21" x14ac:dyDescent="0.25">
      <c r="A26" s="24" t="s">
        <v>296</v>
      </c>
      <c r="B26" s="24" t="s">
        <v>262</v>
      </c>
      <c r="C26" s="24">
        <v>1</v>
      </c>
      <c r="D26" s="15">
        <v>30.16</v>
      </c>
      <c r="E26" s="6">
        <v>879</v>
      </c>
      <c r="F26" s="37">
        <v>18.439979999999998</v>
      </c>
      <c r="G26" s="38">
        <v>0.16321569999999999</v>
      </c>
      <c r="H26" s="39">
        <v>5.2999999999999999E-2</v>
      </c>
      <c r="I26" s="42">
        <v>7.3999999999999999E-4</v>
      </c>
      <c r="J26" s="37">
        <v>0.39979999999999999</v>
      </c>
      <c r="K26" s="38">
        <v>6.4000000000000003E-3</v>
      </c>
      <c r="L26" s="39">
        <v>5.423E-2</v>
      </c>
      <c r="M26" s="42">
        <v>4.8000000000000001E-4</v>
      </c>
      <c r="N26" s="43">
        <v>0.15767999999999999</v>
      </c>
      <c r="O26" s="41">
        <v>325</v>
      </c>
      <c r="P26" s="40">
        <v>32</v>
      </c>
      <c r="Q26" s="72">
        <v>341.4</v>
      </c>
      <c r="R26" s="46">
        <v>4.5999999999999996</v>
      </c>
      <c r="S26" s="72">
        <v>340.5</v>
      </c>
      <c r="T26" s="46">
        <v>2.9</v>
      </c>
      <c r="U26" s="46">
        <f t="shared" si="1"/>
        <v>0.98972099853156692</v>
      </c>
    </row>
    <row r="27" spans="1:21" x14ac:dyDescent="0.25">
      <c r="A27" s="47" t="s">
        <v>297</v>
      </c>
      <c r="B27" s="47" t="s">
        <v>262</v>
      </c>
      <c r="C27" s="47">
        <v>1</v>
      </c>
      <c r="D27" s="8">
        <v>30.39</v>
      </c>
      <c r="E27" s="3">
        <v>1093</v>
      </c>
      <c r="F27" s="48">
        <v>18.331810000000001</v>
      </c>
      <c r="G27" s="49">
        <v>0.16130639999999999</v>
      </c>
      <c r="H27" s="50">
        <v>5.2740000000000002E-2</v>
      </c>
      <c r="I27" s="53">
        <v>6.4000000000000005E-4</v>
      </c>
      <c r="J27" s="48">
        <v>0.39550000000000002</v>
      </c>
      <c r="K27" s="49">
        <v>5.7000000000000002E-3</v>
      </c>
      <c r="L27" s="50">
        <v>5.4550000000000001E-2</v>
      </c>
      <c r="M27" s="53">
        <v>4.8000000000000001E-4</v>
      </c>
      <c r="N27" s="54">
        <v>0.60324</v>
      </c>
      <c r="O27" s="52">
        <v>315</v>
      </c>
      <c r="P27" s="51">
        <v>28</v>
      </c>
      <c r="Q27" s="73">
        <v>338.4</v>
      </c>
      <c r="R27" s="57">
        <v>4.2</v>
      </c>
      <c r="S27" s="73">
        <v>342.4</v>
      </c>
      <c r="T27" s="57">
        <v>2.9</v>
      </c>
      <c r="U27" s="57">
        <f t="shared" si="1"/>
        <v>1.5391355140186818</v>
      </c>
    </row>
    <row r="28" spans="1:21" x14ac:dyDescent="0.25">
      <c r="A28" s="24" t="s">
        <v>298</v>
      </c>
      <c r="B28" s="24" t="s">
        <v>262</v>
      </c>
      <c r="C28" s="24">
        <v>1</v>
      </c>
      <c r="D28" s="15">
        <v>17.917000000000002</v>
      </c>
      <c r="E28" s="6">
        <v>595</v>
      </c>
      <c r="F28" s="37">
        <v>18.515090000000001</v>
      </c>
      <c r="G28" s="38">
        <v>0.22282560000000001</v>
      </c>
      <c r="H28" s="39">
        <v>5.3069999999999999E-2</v>
      </c>
      <c r="I28" s="42">
        <v>7.7999999999999999E-4</v>
      </c>
      <c r="J28" s="37">
        <v>0.39660000000000001</v>
      </c>
      <c r="K28" s="38">
        <v>7.1999999999999998E-3</v>
      </c>
      <c r="L28" s="39">
        <v>5.4010000000000002E-2</v>
      </c>
      <c r="M28" s="42">
        <v>6.4999999999999997E-4</v>
      </c>
      <c r="N28" s="43">
        <v>0.60075999999999996</v>
      </c>
      <c r="O28" s="41">
        <v>329</v>
      </c>
      <c r="P28" s="40">
        <v>34</v>
      </c>
      <c r="Q28" s="72">
        <v>339.1</v>
      </c>
      <c r="R28" s="46">
        <v>5.3</v>
      </c>
      <c r="S28" s="72">
        <v>339.1</v>
      </c>
      <c r="T28" s="46">
        <v>4</v>
      </c>
      <c r="U28" s="46">
        <f t="shared" si="1"/>
        <v>0.58094957239752887</v>
      </c>
    </row>
    <row r="29" spans="1:21" x14ac:dyDescent="0.25">
      <c r="A29" s="47" t="s">
        <v>299</v>
      </c>
      <c r="B29" s="47" t="s">
        <v>262</v>
      </c>
      <c r="C29" s="47">
        <v>1</v>
      </c>
      <c r="D29" s="8">
        <v>28.829000000000001</v>
      </c>
      <c r="E29" s="3">
        <v>1114</v>
      </c>
      <c r="F29" s="48">
        <v>18.402650000000001</v>
      </c>
      <c r="G29" s="49">
        <v>0.18287510000000001</v>
      </c>
      <c r="H29" s="50">
        <v>5.253E-2</v>
      </c>
      <c r="I29" s="53">
        <v>6.4000000000000005E-4</v>
      </c>
      <c r="J29" s="48">
        <v>0.39589999999999997</v>
      </c>
      <c r="K29" s="49">
        <v>5.8999999999999999E-3</v>
      </c>
      <c r="L29" s="50">
        <v>5.4339999999999999E-2</v>
      </c>
      <c r="M29" s="53">
        <v>5.4000000000000001E-4</v>
      </c>
      <c r="N29" s="54">
        <v>0.63593999999999995</v>
      </c>
      <c r="O29" s="52">
        <v>306</v>
      </c>
      <c r="P29" s="51">
        <v>28</v>
      </c>
      <c r="Q29" s="73">
        <v>338.6</v>
      </c>
      <c r="R29" s="57">
        <v>4.3</v>
      </c>
      <c r="S29" s="73">
        <v>341.1</v>
      </c>
      <c r="T29" s="57">
        <v>3.3</v>
      </c>
      <c r="U29" s="57">
        <f t="shared" si="1"/>
        <v>1.1638815596599272</v>
      </c>
    </row>
    <row r="30" spans="1:21" x14ac:dyDescent="0.25">
      <c r="A30" s="24" t="s">
        <v>300</v>
      </c>
      <c r="B30" s="24" t="s">
        <v>262</v>
      </c>
      <c r="C30" s="24">
        <v>1</v>
      </c>
      <c r="D30" s="15">
        <v>30.166</v>
      </c>
      <c r="E30" s="6">
        <v>1048</v>
      </c>
      <c r="F30" s="37">
        <v>18.15211</v>
      </c>
      <c r="G30" s="38">
        <v>0.1383897</v>
      </c>
      <c r="H30" s="39">
        <v>5.2780000000000001E-2</v>
      </c>
      <c r="I30" s="42">
        <v>6.6E-4</v>
      </c>
      <c r="J30" s="37">
        <v>0.40079999999999999</v>
      </c>
      <c r="K30" s="38">
        <v>5.7000000000000002E-3</v>
      </c>
      <c r="L30" s="39">
        <v>5.509E-2</v>
      </c>
      <c r="M30" s="42">
        <v>4.2000000000000002E-4</v>
      </c>
      <c r="N30" s="43">
        <v>0.31469000000000003</v>
      </c>
      <c r="O30" s="41">
        <v>316</v>
      </c>
      <c r="P30" s="40">
        <v>29</v>
      </c>
      <c r="Q30" s="72">
        <v>342.2</v>
      </c>
      <c r="R30" s="46">
        <v>4.0999999999999996</v>
      </c>
      <c r="S30" s="72">
        <v>345.7</v>
      </c>
      <c r="T30" s="46">
        <v>2.5</v>
      </c>
      <c r="U30" s="46">
        <f t="shared" si="1"/>
        <v>2.4790280590107017</v>
      </c>
    </row>
    <row r="31" spans="1:21" x14ac:dyDescent="0.25">
      <c r="A31" s="47" t="s">
        <v>301</v>
      </c>
      <c r="B31" s="47" t="s">
        <v>262</v>
      </c>
      <c r="C31" s="47">
        <v>1</v>
      </c>
      <c r="D31" s="8">
        <v>29.32</v>
      </c>
      <c r="E31" s="3">
        <v>501</v>
      </c>
      <c r="F31" s="48">
        <v>18.525379999999998</v>
      </c>
      <c r="G31" s="49">
        <v>0.17159479999999999</v>
      </c>
      <c r="H31" s="50">
        <v>5.3629999999999997E-2</v>
      </c>
      <c r="I31" s="53">
        <v>8.1999999999999998E-4</v>
      </c>
      <c r="J31" s="48">
        <v>0.4027</v>
      </c>
      <c r="K31" s="49">
        <v>7.3000000000000001E-3</v>
      </c>
      <c r="L31" s="50">
        <v>5.398E-2</v>
      </c>
      <c r="M31" s="53">
        <v>5.0000000000000001E-4</v>
      </c>
      <c r="N31" s="54">
        <v>0.46296999999999999</v>
      </c>
      <c r="O31" s="52">
        <v>351</v>
      </c>
      <c r="P31" s="51">
        <v>35</v>
      </c>
      <c r="Q31" s="73">
        <v>343.5</v>
      </c>
      <c r="R31" s="57">
        <v>5.3</v>
      </c>
      <c r="S31" s="73">
        <v>338.9</v>
      </c>
      <c r="T31" s="57">
        <v>3.1</v>
      </c>
      <c r="U31" s="57">
        <f t="shared" si="1"/>
        <v>0.52227795809972122</v>
      </c>
    </row>
    <row r="32" spans="1:21" x14ac:dyDescent="0.25">
      <c r="A32" s="24" t="s">
        <v>302</v>
      </c>
      <c r="B32" s="24" t="s">
        <v>262</v>
      </c>
      <c r="C32" s="24">
        <v>1</v>
      </c>
      <c r="D32" s="15">
        <v>30.004000000000001</v>
      </c>
      <c r="E32" s="6">
        <v>1049</v>
      </c>
      <c r="F32" s="37">
        <v>18.241520000000001</v>
      </c>
      <c r="G32" s="38">
        <v>0.13642870000000001</v>
      </c>
      <c r="H32" s="39">
        <v>5.3879999999999997E-2</v>
      </c>
      <c r="I32" s="42">
        <v>7.2000000000000005E-4</v>
      </c>
      <c r="J32" s="37">
        <v>0.41099999999999998</v>
      </c>
      <c r="K32" s="38">
        <v>6.4000000000000003E-3</v>
      </c>
      <c r="L32" s="39">
        <v>5.4820000000000001E-2</v>
      </c>
      <c r="M32" s="42">
        <v>4.0999999999999999E-4</v>
      </c>
      <c r="N32" s="43">
        <v>0.46024999999999999</v>
      </c>
      <c r="O32" s="41">
        <v>363</v>
      </c>
      <c r="P32" s="40">
        <v>30</v>
      </c>
      <c r="Q32" s="72">
        <v>349.5</v>
      </c>
      <c r="R32" s="46">
        <v>4.5999999999999996</v>
      </c>
      <c r="S32" s="72">
        <v>344.1</v>
      </c>
      <c r="T32" s="46">
        <v>2.5</v>
      </c>
      <c r="U32" s="46">
        <f t="shared" si="1"/>
        <v>2.0255739610578303</v>
      </c>
    </row>
    <row r="33" spans="1:21" x14ac:dyDescent="0.25">
      <c r="A33" s="47" t="s">
        <v>303</v>
      </c>
      <c r="B33" s="47" t="s">
        <v>262</v>
      </c>
      <c r="C33" s="47">
        <v>1</v>
      </c>
      <c r="D33" s="8">
        <v>25.792999999999999</v>
      </c>
      <c r="E33" s="3">
        <v>984</v>
      </c>
      <c r="F33" s="48">
        <v>18.109380000000002</v>
      </c>
      <c r="G33" s="49">
        <v>0.19676979999999999</v>
      </c>
      <c r="H33" s="50">
        <v>5.4989999999999997E-2</v>
      </c>
      <c r="I33" s="53">
        <v>7.2000000000000005E-4</v>
      </c>
      <c r="J33" s="48">
        <v>0.41959999999999997</v>
      </c>
      <c r="K33" s="49">
        <v>7.0000000000000001E-3</v>
      </c>
      <c r="L33" s="50">
        <v>5.5219999999999998E-2</v>
      </c>
      <c r="M33" s="53">
        <v>5.9999999999999995E-4</v>
      </c>
      <c r="N33" s="54">
        <v>0.64546999999999999</v>
      </c>
      <c r="O33" s="52">
        <v>409</v>
      </c>
      <c r="P33" s="51">
        <v>29</v>
      </c>
      <c r="Q33" s="73">
        <v>355.7</v>
      </c>
      <c r="R33" s="57">
        <v>5</v>
      </c>
      <c r="S33" s="73">
        <v>346.5</v>
      </c>
      <c r="T33" s="57">
        <v>3.6</v>
      </c>
      <c r="U33" s="57">
        <f t="shared" si="1"/>
        <v>2.704184704184712</v>
      </c>
    </row>
    <row r="34" spans="1:21" x14ac:dyDescent="0.25">
      <c r="A34" s="24" t="s">
        <v>304</v>
      </c>
      <c r="B34" s="24" t="s">
        <v>262</v>
      </c>
      <c r="C34" s="24">
        <v>1</v>
      </c>
      <c r="D34" s="15">
        <v>27.062000000000001</v>
      </c>
      <c r="E34" s="6">
        <v>891</v>
      </c>
      <c r="F34" s="37">
        <v>17.988849999999999</v>
      </c>
      <c r="G34" s="38">
        <v>0.16827130000000001</v>
      </c>
      <c r="H34" s="39">
        <v>5.2789999999999997E-2</v>
      </c>
      <c r="I34" s="42">
        <v>6.4000000000000005E-4</v>
      </c>
      <c r="J34" s="37">
        <v>0.3987</v>
      </c>
      <c r="K34" s="38">
        <v>6.1999999999999998E-3</v>
      </c>
      <c r="L34" s="39">
        <v>5.5590000000000001E-2</v>
      </c>
      <c r="M34" s="42">
        <v>5.1999999999999995E-4</v>
      </c>
      <c r="N34" s="43">
        <v>0.67315999999999998</v>
      </c>
      <c r="O34" s="41">
        <v>321</v>
      </c>
      <c r="P34" s="40">
        <v>29</v>
      </c>
      <c r="Q34" s="72">
        <v>340.7</v>
      </c>
      <c r="R34" s="46">
        <v>4.5</v>
      </c>
      <c r="S34" s="72">
        <v>348.7</v>
      </c>
      <c r="T34" s="46">
        <v>3.2</v>
      </c>
      <c r="U34" s="46">
        <f t="shared" si="1"/>
        <v>3.3180384284485172</v>
      </c>
    </row>
    <row r="35" spans="1:21" x14ac:dyDescent="0.25">
      <c r="A35" s="47" t="s">
        <v>305</v>
      </c>
      <c r="B35" s="47" t="s">
        <v>262</v>
      </c>
      <c r="C35" s="47">
        <v>1</v>
      </c>
      <c r="D35" s="8">
        <v>27.082000000000001</v>
      </c>
      <c r="E35" s="3">
        <v>597</v>
      </c>
      <c r="F35" s="48">
        <v>18.027760000000001</v>
      </c>
      <c r="G35" s="49">
        <v>0.16250010000000001</v>
      </c>
      <c r="H35" s="50">
        <v>5.3150000000000003E-2</v>
      </c>
      <c r="I35" s="53">
        <v>6.9999999999999999E-4</v>
      </c>
      <c r="J35" s="48">
        <v>0.40010000000000001</v>
      </c>
      <c r="K35" s="49">
        <v>6.4999999999999997E-3</v>
      </c>
      <c r="L35" s="50">
        <v>5.5469999999999998E-2</v>
      </c>
      <c r="M35" s="53">
        <v>5.0000000000000001E-4</v>
      </c>
      <c r="N35" s="54">
        <v>0.50997999999999999</v>
      </c>
      <c r="O35" s="52">
        <v>332</v>
      </c>
      <c r="P35" s="51">
        <v>30</v>
      </c>
      <c r="Q35" s="73">
        <v>341.6</v>
      </c>
      <c r="R35" s="57">
        <v>4.7</v>
      </c>
      <c r="S35" s="73">
        <v>348</v>
      </c>
      <c r="T35" s="57">
        <v>3</v>
      </c>
      <c r="U35" s="57">
        <f t="shared" si="1"/>
        <v>3.1235632183907995</v>
      </c>
    </row>
    <row r="36" spans="1:21" x14ac:dyDescent="0.25">
      <c r="A36" s="24" t="s">
        <v>306</v>
      </c>
      <c r="B36" s="24" t="s">
        <v>262</v>
      </c>
      <c r="C36" s="24">
        <v>1</v>
      </c>
      <c r="D36" s="15">
        <v>17.268000000000001</v>
      </c>
      <c r="E36" s="6">
        <v>910</v>
      </c>
      <c r="F36" s="37">
        <v>18.61158</v>
      </c>
      <c r="G36" s="38">
        <v>0.19051489999999999</v>
      </c>
      <c r="H36" s="39">
        <v>5.3069999999999999E-2</v>
      </c>
      <c r="I36" s="42">
        <v>8.0000000000000004E-4</v>
      </c>
      <c r="J36" s="37">
        <v>0.39779999999999999</v>
      </c>
      <c r="K36" s="38">
        <v>6.3E-3</v>
      </c>
      <c r="L36" s="39">
        <v>5.373E-2</v>
      </c>
      <c r="M36" s="42">
        <v>5.5000000000000003E-4</v>
      </c>
      <c r="N36" s="43">
        <v>0.27259</v>
      </c>
      <c r="O36" s="41">
        <v>329</v>
      </c>
      <c r="P36" s="40">
        <v>34</v>
      </c>
      <c r="Q36" s="72">
        <v>340</v>
      </c>
      <c r="R36" s="46">
        <v>4.5</v>
      </c>
      <c r="S36" s="72">
        <v>337.4</v>
      </c>
      <c r="T36" s="46">
        <v>3.4</v>
      </c>
      <c r="U36" s="46">
        <f t="shared" si="1"/>
        <v>8.0023710729108188E-2</v>
      </c>
    </row>
    <row r="37" spans="1:21" x14ac:dyDescent="0.25">
      <c r="A37" s="47" t="s">
        <v>307</v>
      </c>
      <c r="B37" s="47" t="s">
        <v>262</v>
      </c>
      <c r="C37" s="47">
        <v>1</v>
      </c>
      <c r="D37" s="8">
        <v>31.067</v>
      </c>
      <c r="E37" s="3">
        <v>1053</v>
      </c>
      <c r="F37" s="48">
        <v>18.135649999999998</v>
      </c>
      <c r="G37" s="49">
        <v>0.16445100000000001</v>
      </c>
      <c r="H37" s="50">
        <v>5.3179999999999998E-2</v>
      </c>
      <c r="I37" s="53">
        <v>6.7000000000000002E-4</v>
      </c>
      <c r="J37" s="48">
        <v>0.41149999999999998</v>
      </c>
      <c r="K37" s="49">
        <v>6.4999999999999997E-3</v>
      </c>
      <c r="L37" s="50">
        <v>5.5140000000000002E-2</v>
      </c>
      <c r="M37" s="53">
        <v>5.0000000000000001E-4</v>
      </c>
      <c r="N37" s="54">
        <v>0.58574000000000004</v>
      </c>
      <c r="O37" s="52">
        <v>333</v>
      </c>
      <c r="P37" s="51">
        <v>28</v>
      </c>
      <c r="Q37" s="73">
        <v>349.9</v>
      </c>
      <c r="R37" s="57">
        <v>4.5999999999999996</v>
      </c>
      <c r="S37" s="73">
        <v>346</v>
      </c>
      <c r="T37" s="57">
        <v>3</v>
      </c>
      <c r="U37" s="57">
        <f t="shared" si="1"/>
        <v>2.5635838150289061</v>
      </c>
    </row>
    <row r="38" spans="1:21" x14ac:dyDescent="0.25">
      <c r="A38" s="74" t="s">
        <v>308</v>
      </c>
      <c r="B38" s="74" t="s">
        <v>262</v>
      </c>
      <c r="C38" s="74">
        <v>1</v>
      </c>
      <c r="D38" s="85">
        <v>31.268999999999998</v>
      </c>
      <c r="E38" s="75">
        <v>681</v>
      </c>
      <c r="F38" s="76">
        <v>17.79993</v>
      </c>
      <c r="G38" s="77">
        <v>0.1584187</v>
      </c>
      <c r="H38" s="78">
        <v>5.2679999999999998E-2</v>
      </c>
      <c r="I38" s="79">
        <v>6.8000000000000005E-4</v>
      </c>
      <c r="J38" s="76">
        <v>0.39989999999999998</v>
      </c>
      <c r="K38" s="77">
        <v>6.3E-3</v>
      </c>
      <c r="L38" s="78">
        <v>5.6180000000000001E-2</v>
      </c>
      <c r="M38" s="79">
        <v>5.0000000000000001E-4</v>
      </c>
      <c r="N38" s="80">
        <v>0.54035</v>
      </c>
      <c r="O38" s="81">
        <v>312</v>
      </c>
      <c r="P38" s="82">
        <v>30</v>
      </c>
      <c r="Q38" s="83">
        <v>341.5</v>
      </c>
      <c r="R38" s="84">
        <v>4.5999999999999996</v>
      </c>
      <c r="S38" s="83">
        <v>352.4</v>
      </c>
      <c r="T38" s="84">
        <v>3</v>
      </c>
      <c r="U38" s="84"/>
    </row>
    <row r="39" spans="1:21" x14ac:dyDescent="0.25">
      <c r="A39" s="24"/>
      <c r="B39" s="24"/>
      <c r="C39" s="24"/>
      <c r="D39" s="14"/>
      <c r="E39" s="6"/>
      <c r="F39" s="41"/>
      <c r="G39" s="40"/>
      <c r="H39" s="39"/>
      <c r="I39" s="42"/>
      <c r="J39" s="41"/>
      <c r="K39" s="40"/>
      <c r="L39" s="39"/>
      <c r="M39" s="42"/>
      <c r="N39" s="24"/>
      <c r="O39" s="41"/>
      <c r="P39" s="40"/>
      <c r="Q39" s="41"/>
      <c r="R39" s="40"/>
      <c r="S39" s="41"/>
      <c r="T39" s="40"/>
      <c r="U39" s="6"/>
    </row>
    <row r="40" spans="1:21" x14ac:dyDescent="0.25">
      <c r="A40" s="25" t="s">
        <v>309</v>
      </c>
      <c r="B40" s="25" t="s">
        <v>262</v>
      </c>
      <c r="C40" s="25">
        <v>1</v>
      </c>
      <c r="D40" s="26">
        <v>27.071999999999999</v>
      </c>
      <c r="E40" s="26">
        <v>84.7</v>
      </c>
      <c r="F40" s="27">
        <v>116.2791</v>
      </c>
      <c r="G40" s="28">
        <v>3.3802059999999998</v>
      </c>
      <c r="H40" s="29">
        <v>4.9099999999999998E-2</v>
      </c>
      <c r="I40" s="32">
        <v>3.8999999999999998E-3</v>
      </c>
      <c r="J40" s="27">
        <v>5.7200000000000001E-2</v>
      </c>
      <c r="K40" s="28">
        <v>4.3E-3</v>
      </c>
      <c r="L40" s="29">
        <v>8.6E-3</v>
      </c>
      <c r="M40" s="32">
        <v>2.5000000000000001E-4</v>
      </c>
      <c r="N40" s="33">
        <v>0.18482999999999999</v>
      </c>
      <c r="O40" s="31">
        <v>110</v>
      </c>
      <c r="P40" s="30">
        <v>160</v>
      </c>
      <c r="Q40" s="31">
        <v>57.2</v>
      </c>
      <c r="R40" s="30">
        <v>4.4000000000000004</v>
      </c>
      <c r="S40" s="31">
        <v>55.2</v>
      </c>
      <c r="T40" s="30">
        <v>1.6</v>
      </c>
      <c r="U40" s="36">
        <f>ABS(100-((55.5/S40)*100))</f>
        <v>0.54347826086956275</v>
      </c>
    </row>
    <row r="41" spans="1:21" x14ac:dyDescent="0.25">
      <c r="A41" s="24" t="s">
        <v>310</v>
      </c>
      <c r="B41" s="24" t="s">
        <v>262</v>
      </c>
      <c r="C41" s="24">
        <v>1</v>
      </c>
      <c r="D41" s="15">
        <v>27.065999999999999</v>
      </c>
      <c r="E41" s="1">
        <v>49</v>
      </c>
      <c r="F41" s="37">
        <v>119.0476</v>
      </c>
      <c r="G41" s="38">
        <v>3.6848070000000002</v>
      </c>
      <c r="H41" s="39">
        <v>5.0599999999999999E-2</v>
      </c>
      <c r="I41" s="42">
        <v>5.4000000000000003E-3</v>
      </c>
      <c r="J41" s="37">
        <v>5.6500000000000002E-2</v>
      </c>
      <c r="K41" s="38">
        <v>5.3E-3</v>
      </c>
      <c r="L41" s="39">
        <v>8.3999999999999995E-3</v>
      </c>
      <c r="M41" s="42">
        <v>2.5999999999999998E-4</v>
      </c>
      <c r="N41" s="43">
        <v>-0.17817</v>
      </c>
      <c r="O41" s="41">
        <v>110</v>
      </c>
      <c r="P41" s="40">
        <v>200</v>
      </c>
      <c r="Q41" s="41">
        <v>55.6</v>
      </c>
      <c r="R41" s="40">
        <v>5.0999999999999996</v>
      </c>
      <c r="S41" s="41">
        <v>53.9</v>
      </c>
      <c r="T41" s="40">
        <v>1.6</v>
      </c>
      <c r="U41" s="46">
        <f t="shared" ref="U41:U51" si="2">ABS(100-((55.5/S41)*100))</f>
        <v>2.9684601113172562</v>
      </c>
    </row>
    <row r="42" spans="1:21" x14ac:dyDescent="0.25">
      <c r="A42" s="47" t="s">
        <v>311</v>
      </c>
      <c r="B42" s="47" t="s">
        <v>262</v>
      </c>
      <c r="C42" s="47">
        <v>1</v>
      </c>
      <c r="D42" s="8">
        <v>27.06</v>
      </c>
      <c r="E42" s="4">
        <v>72.8</v>
      </c>
      <c r="F42" s="48">
        <v>115.4734</v>
      </c>
      <c r="G42" s="49">
        <v>3.2001879999999998</v>
      </c>
      <c r="H42" s="50">
        <v>4.9000000000000002E-2</v>
      </c>
      <c r="I42" s="53">
        <v>4.3E-3</v>
      </c>
      <c r="J42" s="48">
        <v>5.7799999999999997E-2</v>
      </c>
      <c r="K42" s="49">
        <v>5.0000000000000001E-3</v>
      </c>
      <c r="L42" s="50">
        <v>8.6599999999999993E-3</v>
      </c>
      <c r="M42" s="53">
        <v>2.4000000000000001E-4</v>
      </c>
      <c r="N42" s="54">
        <v>1.3565000000000001E-2</v>
      </c>
      <c r="O42" s="52">
        <v>90</v>
      </c>
      <c r="P42" s="51">
        <v>180</v>
      </c>
      <c r="Q42" s="52">
        <v>56.9</v>
      </c>
      <c r="R42" s="51">
        <v>4.8</v>
      </c>
      <c r="S42" s="52">
        <v>55.6</v>
      </c>
      <c r="T42" s="51">
        <v>1.5</v>
      </c>
      <c r="U42" s="57">
        <f t="shared" si="2"/>
        <v>0.17985611510790989</v>
      </c>
    </row>
    <row r="43" spans="1:21" x14ac:dyDescent="0.25">
      <c r="A43" s="24" t="s">
        <v>312</v>
      </c>
      <c r="B43" s="24" t="s">
        <v>262</v>
      </c>
      <c r="C43" s="24">
        <v>1</v>
      </c>
      <c r="D43" s="15">
        <v>27.071999999999999</v>
      </c>
      <c r="E43" s="1">
        <v>75.099999999999994</v>
      </c>
      <c r="F43" s="37">
        <v>113.76560000000001</v>
      </c>
      <c r="G43" s="38">
        <v>3.4945080000000002</v>
      </c>
      <c r="H43" s="39">
        <v>4.7800000000000002E-2</v>
      </c>
      <c r="I43" s="42">
        <v>4.3E-3</v>
      </c>
      <c r="J43" s="37">
        <v>5.7599999999999998E-2</v>
      </c>
      <c r="K43" s="38">
        <v>5.1999999999999998E-3</v>
      </c>
      <c r="L43" s="39">
        <v>8.7899999999999992E-3</v>
      </c>
      <c r="M43" s="42">
        <v>2.7E-4</v>
      </c>
      <c r="N43" s="43">
        <v>0.21112</v>
      </c>
      <c r="O43" s="41">
        <v>50</v>
      </c>
      <c r="P43" s="40">
        <v>170</v>
      </c>
      <c r="Q43" s="41">
        <v>56.7</v>
      </c>
      <c r="R43" s="40">
        <v>4.9000000000000004</v>
      </c>
      <c r="S43" s="41">
        <v>56.4</v>
      </c>
      <c r="T43" s="40">
        <v>1.7</v>
      </c>
      <c r="U43" s="46">
        <f t="shared" si="2"/>
        <v>1.5957446808510696</v>
      </c>
    </row>
    <row r="44" spans="1:21" x14ac:dyDescent="0.25">
      <c r="A44" s="47" t="s">
        <v>313</v>
      </c>
      <c r="B44" s="47" t="s">
        <v>262</v>
      </c>
      <c r="C44" s="47">
        <v>1</v>
      </c>
      <c r="D44" s="8">
        <v>27.07</v>
      </c>
      <c r="E44" s="4">
        <v>101.7</v>
      </c>
      <c r="F44" s="48">
        <v>111.9821</v>
      </c>
      <c r="G44" s="49">
        <v>2.7587969999999999</v>
      </c>
      <c r="H44" s="50">
        <v>4.8800000000000003E-2</v>
      </c>
      <c r="I44" s="53">
        <v>3.8E-3</v>
      </c>
      <c r="J44" s="48">
        <v>5.9499999999999997E-2</v>
      </c>
      <c r="K44" s="49">
        <v>4.3E-3</v>
      </c>
      <c r="L44" s="50">
        <v>8.9300000000000004E-3</v>
      </c>
      <c r="M44" s="53">
        <v>2.2000000000000001E-4</v>
      </c>
      <c r="N44" s="54">
        <v>-1.6725E-2</v>
      </c>
      <c r="O44" s="52">
        <v>90</v>
      </c>
      <c r="P44" s="51">
        <v>150</v>
      </c>
      <c r="Q44" s="52">
        <v>58.6</v>
      </c>
      <c r="R44" s="51">
        <v>4.0999999999999996</v>
      </c>
      <c r="S44" s="52">
        <v>57.3</v>
      </c>
      <c r="T44" s="51">
        <v>1.4</v>
      </c>
      <c r="U44" s="57">
        <f t="shared" si="2"/>
        <v>3.1413612565444993</v>
      </c>
    </row>
    <row r="45" spans="1:21" x14ac:dyDescent="0.25">
      <c r="A45" s="24" t="s">
        <v>314</v>
      </c>
      <c r="B45" s="24" t="s">
        <v>262</v>
      </c>
      <c r="C45" s="24">
        <v>1</v>
      </c>
      <c r="D45" s="15">
        <v>27.085999999999999</v>
      </c>
      <c r="E45" s="1">
        <v>109.7</v>
      </c>
      <c r="F45" s="37">
        <v>113.12220000000001</v>
      </c>
      <c r="G45" s="38">
        <v>3.3271229999999998</v>
      </c>
      <c r="H45" s="39">
        <v>6.2600000000000003E-2</v>
      </c>
      <c r="I45" s="42">
        <v>7.7000000000000002E-3</v>
      </c>
      <c r="J45" s="37">
        <v>7.2700000000000001E-2</v>
      </c>
      <c r="K45" s="38">
        <v>8.2000000000000007E-3</v>
      </c>
      <c r="L45" s="39">
        <v>8.8400000000000006E-3</v>
      </c>
      <c r="M45" s="42">
        <v>2.5999999999999998E-4</v>
      </c>
      <c r="N45" s="43">
        <v>0.50946000000000002</v>
      </c>
      <c r="O45" s="41">
        <v>510</v>
      </c>
      <c r="P45" s="40">
        <v>180</v>
      </c>
      <c r="Q45" s="41">
        <v>70.8</v>
      </c>
      <c r="R45" s="40">
        <v>7.5</v>
      </c>
      <c r="S45" s="41">
        <v>56.7</v>
      </c>
      <c r="T45" s="40">
        <v>1.6</v>
      </c>
      <c r="U45" s="46">
        <f t="shared" si="2"/>
        <v>2.1164021164021136</v>
      </c>
    </row>
    <row r="46" spans="1:21" x14ac:dyDescent="0.25">
      <c r="A46" s="47" t="s">
        <v>315</v>
      </c>
      <c r="B46" s="47" t="s">
        <v>262</v>
      </c>
      <c r="C46" s="47">
        <v>1</v>
      </c>
      <c r="D46" s="8">
        <v>27.053999999999998</v>
      </c>
      <c r="E46" s="4">
        <v>83.3</v>
      </c>
      <c r="F46" s="48">
        <v>119.4743</v>
      </c>
      <c r="G46" s="49">
        <v>3.5685280000000001</v>
      </c>
      <c r="H46" s="50">
        <v>4.8500000000000001E-2</v>
      </c>
      <c r="I46" s="53">
        <v>3.3999999999999998E-3</v>
      </c>
      <c r="J46" s="48">
        <v>5.6099999999999997E-2</v>
      </c>
      <c r="K46" s="49">
        <v>4.0000000000000001E-3</v>
      </c>
      <c r="L46" s="50">
        <v>8.3700000000000007E-3</v>
      </c>
      <c r="M46" s="53">
        <v>2.5000000000000001E-4</v>
      </c>
      <c r="N46" s="54">
        <v>9.8835999999999993E-2</v>
      </c>
      <c r="O46" s="52">
        <v>110</v>
      </c>
      <c r="P46" s="51">
        <v>150</v>
      </c>
      <c r="Q46" s="52">
        <v>55.4</v>
      </c>
      <c r="R46" s="51">
        <v>3.8</v>
      </c>
      <c r="S46" s="52">
        <v>53.7</v>
      </c>
      <c r="T46" s="51">
        <v>1.6</v>
      </c>
      <c r="U46" s="57">
        <f t="shared" si="2"/>
        <v>3.351955307262557</v>
      </c>
    </row>
    <row r="47" spans="1:21" x14ac:dyDescent="0.25">
      <c r="A47" s="24" t="s">
        <v>316</v>
      </c>
      <c r="B47" s="24" t="s">
        <v>262</v>
      </c>
      <c r="C47" s="24">
        <v>1</v>
      </c>
      <c r="D47" s="15">
        <v>27.085000000000001</v>
      </c>
      <c r="E47" s="1">
        <v>126.7</v>
      </c>
      <c r="F47" s="37">
        <v>117.92449999999999</v>
      </c>
      <c r="G47" s="38">
        <v>3.1984249999999999</v>
      </c>
      <c r="H47" s="39">
        <v>6.0199999999999997E-2</v>
      </c>
      <c r="I47" s="42">
        <v>7.1000000000000004E-3</v>
      </c>
      <c r="J47" s="37">
        <v>6.8099999999999994E-2</v>
      </c>
      <c r="K47" s="38">
        <v>8.0999999999999996E-3</v>
      </c>
      <c r="L47" s="39">
        <v>8.4799999999999997E-3</v>
      </c>
      <c r="M47" s="42">
        <v>2.3000000000000001E-4</v>
      </c>
      <c r="N47" s="43">
        <v>0.31139</v>
      </c>
      <c r="O47" s="41">
        <v>450</v>
      </c>
      <c r="P47" s="40">
        <v>210</v>
      </c>
      <c r="Q47" s="41">
        <v>66.5</v>
      </c>
      <c r="R47" s="40">
        <v>7.5</v>
      </c>
      <c r="S47" s="41">
        <v>54.4</v>
      </c>
      <c r="T47" s="40">
        <v>1.5</v>
      </c>
      <c r="U47" s="46">
        <f t="shared" si="2"/>
        <v>2.0220588235294201</v>
      </c>
    </row>
    <row r="48" spans="1:21" x14ac:dyDescent="0.25">
      <c r="A48" s="47" t="s">
        <v>317</v>
      </c>
      <c r="B48" s="47" t="s">
        <v>262</v>
      </c>
      <c r="C48" s="47">
        <v>1</v>
      </c>
      <c r="D48" s="8">
        <v>27.126000000000001</v>
      </c>
      <c r="E48" s="4">
        <v>55.4</v>
      </c>
      <c r="F48" s="48">
        <v>107.7586</v>
      </c>
      <c r="G48" s="49">
        <v>3.3674569999999999</v>
      </c>
      <c r="H48" s="50">
        <v>5.0099999999999999E-2</v>
      </c>
      <c r="I48" s="53">
        <v>4.0000000000000001E-3</v>
      </c>
      <c r="J48" s="48">
        <v>6.3399999999999998E-2</v>
      </c>
      <c r="K48" s="49">
        <v>4.8999999999999998E-3</v>
      </c>
      <c r="L48" s="50">
        <v>9.2800000000000001E-3</v>
      </c>
      <c r="M48" s="53">
        <v>2.9E-4</v>
      </c>
      <c r="N48" s="54">
        <v>5.7466000000000003E-2</v>
      </c>
      <c r="O48" s="52">
        <v>170</v>
      </c>
      <c r="P48" s="51">
        <v>170</v>
      </c>
      <c r="Q48" s="52">
        <v>62.3</v>
      </c>
      <c r="R48" s="51">
        <v>4.7</v>
      </c>
      <c r="S48" s="52">
        <v>59.5</v>
      </c>
      <c r="T48" s="51">
        <v>1.8</v>
      </c>
      <c r="U48" s="57">
        <f t="shared" si="2"/>
        <v>6.7226890756302566</v>
      </c>
    </row>
    <row r="49" spans="1:21" x14ac:dyDescent="0.25">
      <c r="A49" s="24" t="s">
        <v>318</v>
      </c>
      <c r="B49" s="24" t="s">
        <v>262</v>
      </c>
      <c r="C49" s="24">
        <v>1</v>
      </c>
      <c r="D49" s="15">
        <v>27.06</v>
      </c>
      <c r="E49" s="1">
        <v>65.3</v>
      </c>
      <c r="F49" s="37">
        <v>116.5501</v>
      </c>
      <c r="G49" s="38">
        <v>2.9884650000000001</v>
      </c>
      <c r="H49" s="39">
        <v>5.3999999999999999E-2</v>
      </c>
      <c r="I49" s="42">
        <v>4.1000000000000003E-3</v>
      </c>
      <c r="J49" s="37">
        <v>6.2899999999999998E-2</v>
      </c>
      <c r="K49" s="38">
        <v>4.7000000000000002E-3</v>
      </c>
      <c r="L49" s="39">
        <v>8.5800000000000008E-3</v>
      </c>
      <c r="M49" s="42">
        <v>2.2000000000000001E-4</v>
      </c>
      <c r="N49" s="43">
        <v>0.12354999999999999</v>
      </c>
      <c r="O49" s="41">
        <v>300</v>
      </c>
      <c r="P49" s="40">
        <v>160</v>
      </c>
      <c r="Q49" s="41">
        <v>61.8</v>
      </c>
      <c r="R49" s="40">
        <v>4.5</v>
      </c>
      <c r="S49" s="41">
        <v>55.1</v>
      </c>
      <c r="T49" s="40">
        <v>1.4</v>
      </c>
      <c r="U49" s="46">
        <f t="shared" si="2"/>
        <v>0.72595281306715265</v>
      </c>
    </row>
    <row r="50" spans="1:21" x14ac:dyDescent="0.25">
      <c r="A50" s="47" t="s">
        <v>319</v>
      </c>
      <c r="B50" s="47" t="s">
        <v>262</v>
      </c>
      <c r="C50" s="47">
        <v>1</v>
      </c>
      <c r="D50" s="8">
        <v>27.062000000000001</v>
      </c>
      <c r="E50" s="4">
        <v>-0.02</v>
      </c>
      <c r="F50" s="48" t="s">
        <v>256</v>
      </c>
      <c r="G50" s="49" t="s">
        <v>257</v>
      </c>
      <c r="H50" s="50" t="s">
        <v>256</v>
      </c>
      <c r="I50" s="53" t="s">
        <v>257</v>
      </c>
      <c r="J50" s="48" t="s">
        <v>256</v>
      </c>
      <c r="K50" s="49" t="s">
        <v>257</v>
      </c>
      <c r="L50" s="50" t="s">
        <v>256</v>
      </c>
      <c r="M50" s="53" t="s">
        <v>257</v>
      </c>
      <c r="N50" s="54" t="s">
        <v>320</v>
      </c>
      <c r="O50" s="52" t="s">
        <v>256</v>
      </c>
      <c r="P50" s="51" t="s">
        <v>257</v>
      </c>
      <c r="Q50" s="52" t="s">
        <v>256</v>
      </c>
      <c r="R50" s="51" t="s">
        <v>257</v>
      </c>
      <c r="S50" s="52" t="s">
        <v>256</v>
      </c>
      <c r="T50" s="51" t="s">
        <v>257</v>
      </c>
      <c r="U50" s="57" t="e">
        <f t="shared" si="2"/>
        <v>#VALUE!</v>
      </c>
    </row>
    <row r="51" spans="1:21" x14ac:dyDescent="0.25">
      <c r="A51" s="74" t="s">
        <v>321</v>
      </c>
      <c r="B51" s="74" t="s">
        <v>262</v>
      </c>
      <c r="C51" s="74">
        <v>1</v>
      </c>
      <c r="D51" s="85">
        <v>27.079000000000001</v>
      </c>
      <c r="E51" s="85">
        <v>2.5000000000000001E-2</v>
      </c>
      <c r="F51" s="76" t="s">
        <v>256</v>
      </c>
      <c r="G51" s="77" t="s">
        <v>257</v>
      </c>
      <c r="H51" s="78" t="s">
        <v>256</v>
      </c>
      <c r="I51" s="79" t="s">
        <v>257</v>
      </c>
      <c r="J51" s="76" t="s">
        <v>256</v>
      </c>
      <c r="K51" s="77" t="s">
        <v>257</v>
      </c>
      <c r="L51" s="78" t="s">
        <v>256</v>
      </c>
      <c r="M51" s="79" t="s">
        <v>257</v>
      </c>
      <c r="N51" s="80" t="s">
        <v>320</v>
      </c>
      <c r="O51" s="81" t="s">
        <v>256</v>
      </c>
      <c r="P51" s="82" t="s">
        <v>257</v>
      </c>
      <c r="Q51" s="81" t="s">
        <v>256</v>
      </c>
      <c r="R51" s="82" t="s">
        <v>257</v>
      </c>
      <c r="S51" s="81" t="s">
        <v>256</v>
      </c>
      <c r="T51" s="82" t="s">
        <v>257</v>
      </c>
      <c r="U51" s="84" t="e">
        <f t="shared" si="2"/>
        <v>#VALUE!</v>
      </c>
    </row>
    <row r="52" spans="1:21" x14ac:dyDescent="0.25">
      <c r="A52" s="24"/>
      <c r="B52" s="24"/>
      <c r="C52" s="24"/>
      <c r="D52" s="14"/>
      <c r="E52" s="1"/>
      <c r="F52" s="41"/>
      <c r="G52" s="40"/>
      <c r="H52" s="39"/>
      <c r="I52" s="42"/>
      <c r="J52" s="41"/>
      <c r="K52" s="40"/>
      <c r="L52" s="39"/>
      <c r="M52" s="42"/>
      <c r="N52" s="24"/>
      <c r="O52" s="41"/>
      <c r="P52" s="40"/>
      <c r="Q52" s="41"/>
      <c r="R52" s="40"/>
      <c r="S52" s="41"/>
      <c r="T52" s="40"/>
      <c r="U52" s="6"/>
    </row>
    <row r="53" spans="1:21" x14ac:dyDescent="0.25">
      <c r="A53" s="25">
        <v>91500</v>
      </c>
      <c r="B53" s="25" t="s">
        <v>262</v>
      </c>
      <c r="C53" s="25">
        <v>2</v>
      </c>
      <c r="D53" s="26">
        <v>27.065999999999999</v>
      </c>
      <c r="E53" s="26">
        <v>78.5</v>
      </c>
      <c r="F53" s="27">
        <v>5.5710309999999996</v>
      </c>
      <c r="G53" s="28">
        <v>0.1086273</v>
      </c>
      <c r="H53" s="29">
        <v>7.5200000000000003E-2</v>
      </c>
      <c r="I53" s="32">
        <v>1E-3</v>
      </c>
      <c r="J53" s="27">
        <v>1.86</v>
      </c>
      <c r="K53" s="28">
        <v>4.2000000000000003E-2</v>
      </c>
      <c r="L53" s="29">
        <v>0.17949999999999999</v>
      </c>
      <c r="M53" s="32">
        <v>3.5000000000000001E-3</v>
      </c>
      <c r="N53" s="33">
        <v>0.41550999999999999</v>
      </c>
      <c r="O53" s="31">
        <v>1069</v>
      </c>
      <c r="P53" s="30">
        <v>27</v>
      </c>
      <c r="Q53" s="34">
        <v>1066.3</v>
      </c>
      <c r="R53" s="35">
        <v>15</v>
      </c>
      <c r="S53" s="34">
        <v>1064</v>
      </c>
      <c r="T53" s="35">
        <v>19</v>
      </c>
      <c r="U53" s="36">
        <f>ABS(100-((1062.4/S53)*100))</f>
        <v>0.15037593984961006</v>
      </c>
    </row>
    <row r="54" spans="1:21" x14ac:dyDescent="0.25">
      <c r="A54" s="24" t="s">
        <v>275</v>
      </c>
      <c r="B54" s="24" t="s">
        <v>262</v>
      </c>
      <c r="C54" s="24">
        <v>2</v>
      </c>
      <c r="D54" s="15">
        <v>27.082000000000001</v>
      </c>
      <c r="E54" s="1">
        <v>77.900000000000006</v>
      </c>
      <c r="F54" s="37">
        <v>5.5309730000000004</v>
      </c>
      <c r="G54" s="38">
        <v>0.1040117</v>
      </c>
      <c r="H54" s="39">
        <v>7.492E-2</v>
      </c>
      <c r="I54" s="42">
        <v>9.8999999999999999E-4</v>
      </c>
      <c r="J54" s="37">
        <v>1.8660000000000001</v>
      </c>
      <c r="K54" s="38">
        <v>4.2000000000000003E-2</v>
      </c>
      <c r="L54" s="39">
        <v>0.18079999999999999</v>
      </c>
      <c r="M54" s="42">
        <v>3.3999999999999998E-3</v>
      </c>
      <c r="N54" s="43">
        <v>0.42230000000000001</v>
      </c>
      <c r="O54" s="41">
        <v>1062</v>
      </c>
      <c r="P54" s="40">
        <v>26</v>
      </c>
      <c r="Q54" s="44">
        <v>1070.5</v>
      </c>
      <c r="R54" s="45">
        <v>14</v>
      </c>
      <c r="S54" s="44">
        <v>1071.2</v>
      </c>
      <c r="T54" s="45">
        <v>19</v>
      </c>
      <c r="U54" s="46">
        <f t="shared" ref="U54:U79" si="3">ABS(100-((1062.4/S54)*100))</f>
        <v>0.82150858849887243</v>
      </c>
    </row>
    <row r="55" spans="1:21" x14ac:dyDescent="0.25">
      <c r="A55" s="47" t="s">
        <v>276</v>
      </c>
      <c r="B55" s="47" t="s">
        <v>262</v>
      </c>
      <c r="C55" s="47">
        <v>2</v>
      </c>
      <c r="D55" s="8">
        <v>27.053999999999998</v>
      </c>
      <c r="E55" s="4">
        <v>76.7</v>
      </c>
      <c r="F55" s="48">
        <v>5.5126790000000003</v>
      </c>
      <c r="G55" s="49">
        <v>0.10940270000000001</v>
      </c>
      <c r="H55" s="50">
        <v>7.5300000000000006E-2</v>
      </c>
      <c r="I55" s="53">
        <v>1E-3</v>
      </c>
      <c r="J55" s="48">
        <v>1.881</v>
      </c>
      <c r="K55" s="49">
        <v>4.2000000000000003E-2</v>
      </c>
      <c r="L55" s="50">
        <v>0.18140000000000001</v>
      </c>
      <c r="M55" s="53">
        <v>3.5999999999999999E-3</v>
      </c>
      <c r="N55" s="54">
        <v>0.40278999999999998</v>
      </c>
      <c r="O55" s="52">
        <v>1072</v>
      </c>
      <c r="P55" s="51">
        <v>27</v>
      </c>
      <c r="Q55" s="55">
        <v>1073.9000000000001</v>
      </c>
      <c r="R55" s="56">
        <v>15</v>
      </c>
      <c r="S55" s="55">
        <v>1074</v>
      </c>
      <c r="T55" s="56">
        <v>19</v>
      </c>
      <c r="U55" s="57">
        <f t="shared" si="3"/>
        <v>1.0800744878957147</v>
      </c>
    </row>
    <row r="56" spans="1:21" x14ac:dyDescent="0.25">
      <c r="A56" s="24" t="s">
        <v>277</v>
      </c>
      <c r="B56" s="24" t="s">
        <v>262</v>
      </c>
      <c r="C56" s="24">
        <v>2</v>
      </c>
      <c r="D56" s="15">
        <v>27.08</v>
      </c>
      <c r="E56" s="1">
        <v>78.3</v>
      </c>
      <c r="F56" s="37">
        <v>5.5865919999999996</v>
      </c>
      <c r="G56" s="38">
        <v>0.106114</v>
      </c>
      <c r="H56" s="39">
        <v>7.5579999999999994E-2</v>
      </c>
      <c r="I56" s="42">
        <v>9.7000000000000005E-4</v>
      </c>
      <c r="J56" s="37">
        <v>1.869</v>
      </c>
      <c r="K56" s="38">
        <v>0.04</v>
      </c>
      <c r="L56" s="39">
        <v>0.17899999999999999</v>
      </c>
      <c r="M56" s="42">
        <v>3.3999999999999998E-3</v>
      </c>
      <c r="N56" s="43">
        <v>0.41985</v>
      </c>
      <c r="O56" s="41">
        <v>1080</v>
      </c>
      <c r="P56" s="40">
        <v>26</v>
      </c>
      <c r="Q56" s="44">
        <v>1069.8</v>
      </c>
      <c r="R56" s="45">
        <v>14</v>
      </c>
      <c r="S56" s="44">
        <v>1061.4000000000001</v>
      </c>
      <c r="T56" s="45">
        <v>19</v>
      </c>
      <c r="U56" s="46">
        <f t="shared" si="3"/>
        <v>9.4215187488217111E-2</v>
      </c>
    </row>
    <row r="57" spans="1:21" x14ac:dyDescent="0.25">
      <c r="A57" s="47" t="s">
        <v>279</v>
      </c>
      <c r="B57" s="47" t="s">
        <v>262</v>
      </c>
      <c r="C57" s="47">
        <v>2</v>
      </c>
      <c r="D57" s="8">
        <v>27.07</v>
      </c>
      <c r="E57" s="4">
        <v>82.7</v>
      </c>
      <c r="F57" s="48">
        <v>5.5555560000000002</v>
      </c>
      <c r="G57" s="49">
        <v>0.1018519</v>
      </c>
      <c r="H57" s="50">
        <v>7.4870000000000006E-2</v>
      </c>
      <c r="I57" s="53">
        <v>9.8999999999999999E-4</v>
      </c>
      <c r="J57" s="48">
        <v>1.857</v>
      </c>
      <c r="K57" s="49">
        <v>0.04</v>
      </c>
      <c r="L57" s="50">
        <v>0.18</v>
      </c>
      <c r="M57" s="53">
        <v>3.3E-3</v>
      </c>
      <c r="N57" s="54">
        <v>0.28161000000000003</v>
      </c>
      <c r="O57" s="52">
        <v>1060</v>
      </c>
      <c r="P57" s="51">
        <v>27</v>
      </c>
      <c r="Q57" s="55">
        <v>1065.5</v>
      </c>
      <c r="R57" s="56">
        <v>14</v>
      </c>
      <c r="S57" s="55">
        <v>1067.0999999999999</v>
      </c>
      <c r="T57" s="56">
        <v>18</v>
      </c>
      <c r="U57" s="57">
        <f t="shared" si="3"/>
        <v>0.44044606878453862</v>
      </c>
    </row>
    <row r="58" spans="1:21" x14ac:dyDescent="0.25">
      <c r="A58" s="24" t="s">
        <v>280</v>
      </c>
      <c r="B58" s="24" t="s">
        <v>262</v>
      </c>
      <c r="C58" s="24">
        <v>2</v>
      </c>
      <c r="D58" s="15">
        <v>27.09</v>
      </c>
      <c r="E58" s="1">
        <v>74.5</v>
      </c>
      <c r="F58" s="37">
        <v>5.518764</v>
      </c>
      <c r="G58" s="38">
        <v>0.10050729999999999</v>
      </c>
      <c r="H58" s="39">
        <v>7.5340000000000004E-2</v>
      </c>
      <c r="I58" s="42">
        <v>9.6000000000000002E-4</v>
      </c>
      <c r="J58" s="37">
        <v>1.885</v>
      </c>
      <c r="K58" s="38">
        <v>4.1000000000000002E-2</v>
      </c>
      <c r="L58" s="39">
        <v>0.1812</v>
      </c>
      <c r="M58" s="42">
        <v>3.3E-3</v>
      </c>
      <c r="N58" s="43">
        <v>0.39731</v>
      </c>
      <c r="O58" s="41">
        <v>1073</v>
      </c>
      <c r="P58" s="40">
        <v>26</v>
      </c>
      <c r="Q58" s="44">
        <v>1075.4000000000001</v>
      </c>
      <c r="R58" s="45">
        <v>14</v>
      </c>
      <c r="S58" s="44">
        <v>1073.3</v>
      </c>
      <c r="T58" s="45">
        <v>18</v>
      </c>
      <c r="U58" s="46">
        <f t="shared" si="3"/>
        <v>1.0155594894251152</v>
      </c>
    </row>
    <row r="59" spans="1:21" x14ac:dyDescent="0.25">
      <c r="A59" s="47" t="s">
        <v>281</v>
      </c>
      <c r="B59" s="47" t="s">
        <v>262</v>
      </c>
      <c r="C59" s="47">
        <v>2</v>
      </c>
      <c r="D59" s="8">
        <v>27.068000000000001</v>
      </c>
      <c r="E59" s="4">
        <v>76.7</v>
      </c>
      <c r="F59" s="48">
        <v>5.5741360000000002</v>
      </c>
      <c r="G59" s="49">
        <v>0.1087485</v>
      </c>
      <c r="H59" s="50">
        <v>7.4899999999999994E-2</v>
      </c>
      <c r="I59" s="53">
        <v>1E-3</v>
      </c>
      <c r="J59" s="48">
        <v>1.8520000000000001</v>
      </c>
      <c r="K59" s="49">
        <v>4.2999999999999997E-2</v>
      </c>
      <c r="L59" s="50">
        <v>0.1794</v>
      </c>
      <c r="M59" s="53">
        <v>3.5000000000000001E-3</v>
      </c>
      <c r="N59" s="54">
        <v>0.46894000000000002</v>
      </c>
      <c r="O59" s="52">
        <v>1062</v>
      </c>
      <c r="P59" s="51">
        <v>27</v>
      </c>
      <c r="Q59" s="55">
        <v>1063.5</v>
      </c>
      <c r="R59" s="56">
        <v>15</v>
      </c>
      <c r="S59" s="55">
        <v>1064</v>
      </c>
      <c r="T59" s="56">
        <v>19</v>
      </c>
      <c r="U59" s="57">
        <f t="shared" si="3"/>
        <v>0.15037593984961006</v>
      </c>
    </row>
    <row r="60" spans="1:21" x14ac:dyDescent="0.25">
      <c r="A60" s="24" t="s">
        <v>282</v>
      </c>
      <c r="B60" s="24" t="s">
        <v>262</v>
      </c>
      <c r="C60" s="24">
        <v>2</v>
      </c>
      <c r="D60" s="15">
        <v>27.06</v>
      </c>
      <c r="E60" s="1">
        <v>76.099999999999994</v>
      </c>
      <c r="F60" s="37">
        <v>5.5586440000000001</v>
      </c>
      <c r="G60" s="38">
        <v>0.105055</v>
      </c>
      <c r="H60" s="39">
        <v>7.4700000000000003E-2</v>
      </c>
      <c r="I60" s="42">
        <v>9.6000000000000002E-4</v>
      </c>
      <c r="J60" s="37">
        <v>1.8460000000000001</v>
      </c>
      <c r="K60" s="38">
        <v>3.7999999999999999E-2</v>
      </c>
      <c r="L60" s="39">
        <v>0.1799</v>
      </c>
      <c r="M60" s="42">
        <v>3.3999999999999998E-3</v>
      </c>
      <c r="N60" s="43">
        <v>0.43908999999999998</v>
      </c>
      <c r="O60" s="41">
        <v>1056</v>
      </c>
      <c r="P60" s="40">
        <v>26</v>
      </c>
      <c r="Q60" s="44">
        <v>1061.5</v>
      </c>
      <c r="R60" s="45">
        <v>14</v>
      </c>
      <c r="S60" s="44">
        <v>1066.4000000000001</v>
      </c>
      <c r="T60" s="45">
        <v>19</v>
      </c>
      <c r="U60" s="46">
        <f t="shared" si="3"/>
        <v>0.37509377344335348</v>
      </c>
    </row>
    <row r="61" spans="1:21" x14ac:dyDescent="0.25">
      <c r="A61" s="47" t="s">
        <v>283</v>
      </c>
      <c r="B61" s="47" t="s">
        <v>262</v>
      </c>
      <c r="C61" s="47">
        <v>2</v>
      </c>
      <c r="D61" s="8">
        <v>26.209</v>
      </c>
      <c r="E61" s="4">
        <v>79.400000000000006</v>
      </c>
      <c r="F61" s="48">
        <v>5.4945050000000002</v>
      </c>
      <c r="G61" s="49">
        <v>0.1086825</v>
      </c>
      <c r="H61" s="50">
        <v>7.4649999999999994E-2</v>
      </c>
      <c r="I61" s="53">
        <v>9.7999999999999997E-4</v>
      </c>
      <c r="J61" s="48">
        <v>1.867</v>
      </c>
      <c r="K61" s="49">
        <v>3.9E-2</v>
      </c>
      <c r="L61" s="50">
        <v>0.182</v>
      </c>
      <c r="M61" s="53">
        <v>3.5999999999999999E-3</v>
      </c>
      <c r="N61" s="54">
        <v>0.4012</v>
      </c>
      <c r="O61" s="52">
        <v>1055</v>
      </c>
      <c r="P61" s="51">
        <v>26</v>
      </c>
      <c r="Q61" s="55">
        <v>1070.5</v>
      </c>
      <c r="R61" s="56">
        <v>15</v>
      </c>
      <c r="S61" s="55">
        <v>1078</v>
      </c>
      <c r="T61" s="56">
        <v>19</v>
      </c>
      <c r="U61" s="57">
        <f t="shared" si="3"/>
        <v>1.4471243042671489</v>
      </c>
    </row>
    <row r="62" spans="1:21" x14ac:dyDescent="0.25">
      <c r="A62" s="24" t="s">
        <v>284</v>
      </c>
      <c r="B62" s="24" t="s">
        <v>262</v>
      </c>
      <c r="C62" s="24">
        <v>2</v>
      </c>
      <c r="D62" s="15">
        <v>21.459</v>
      </c>
      <c r="E62" s="1">
        <v>73.8</v>
      </c>
      <c r="F62" s="37">
        <v>5.5803570000000002</v>
      </c>
      <c r="G62" s="38">
        <v>0.1152194</v>
      </c>
      <c r="H62" s="39">
        <v>7.4899999999999994E-2</v>
      </c>
      <c r="I62" s="42">
        <v>1.1000000000000001E-3</v>
      </c>
      <c r="J62" s="37">
        <v>1.855</v>
      </c>
      <c r="K62" s="38">
        <v>4.1000000000000002E-2</v>
      </c>
      <c r="L62" s="39">
        <v>0.1792</v>
      </c>
      <c r="M62" s="42">
        <v>3.7000000000000002E-3</v>
      </c>
      <c r="N62" s="43">
        <v>0.20107</v>
      </c>
      <c r="O62" s="41">
        <v>1067</v>
      </c>
      <c r="P62" s="40">
        <v>33</v>
      </c>
      <c r="Q62" s="44">
        <v>1064.7</v>
      </c>
      <c r="R62" s="45">
        <v>14</v>
      </c>
      <c r="S62" s="44">
        <v>1062</v>
      </c>
      <c r="T62" s="45">
        <v>20</v>
      </c>
      <c r="U62" s="46">
        <f t="shared" si="3"/>
        <v>3.7664783427501902E-2</v>
      </c>
    </row>
    <row r="63" spans="1:21" x14ac:dyDescent="0.25">
      <c r="A63" s="47" t="s">
        <v>285</v>
      </c>
      <c r="B63" s="47" t="s">
        <v>262</v>
      </c>
      <c r="C63" s="47">
        <v>2</v>
      </c>
      <c r="D63" s="8">
        <v>27.068999999999999</v>
      </c>
      <c r="E63" s="4">
        <v>80.400000000000006</v>
      </c>
      <c r="F63" s="48">
        <v>5.5279160000000003</v>
      </c>
      <c r="G63" s="49">
        <v>0.10695250000000001</v>
      </c>
      <c r="H63" s="50">
        <v>7.4770000000000003E-2</v>
      </c>
      <c r="I63" s="53">
        <v>8.7000000000000001E-4</v>
      </c>
      <c r="J63" s="48">
        <v>1.869</v>
      </c>
      <c r="K63" s="49">
        <v>0.04</v>
      </c>
      <c r="L63" s="50">
        <v>0.18090000000000001</v>
      </c>
      <c r="M63" s="53">
        <v>3.5000000000000001E-3</v>
      </c>
      <c r="N63" s="54">
        <v>0.37911</v>
      </c>
      <c r="O63" s="52">
        <v>1059</v>
      </c>
      <c r="P63" s="51">
        <v>24</v>
      </c>
      <c r="Q63" s="55">
        <v>1069.5</v>
      </c>
      <c r="R63" s="56">
        <v>14</v>
      </c>
      <c r="S63" s="55">
        <v>1071.9000000000001</v>
      </c>
      <c r="T63" s="56">
        <v>19</v>
      </c>
      <c r="U63" s="57">
        <f t="shared" si="3"/>
        <v>0.88627670491649724</v>
      </c>
    </row>
    <row r="64" spans="1:21" x14ac:dyDescent="0.25">
      <c r="A64" s="24" t="s">
        <v>286</v>
      </c>
      <c r="B64" s="24" t="s">
        <v>262</v>
      </c>
      <c r="C64" s="24">
        <v>2</v>
      </c>
      <c r="D64" s="15">
        <v>27.068000000000001</v>
      </c>
      <c r="E64" s="1">
        <v>77.400000000000006</v>
      </c>
      <c r="F64" s="37">
        <v>5.5586440000000001</v>
      </c>
      <c r="G64" s="38">
        <v>0.105055</v>
      </c>
      <c r="H64" s="39">
        <v>7.4700000000000003E-2</v>
      </c>
      <c r="I64" s="42">
        <v>1.1999999999999999E-3</v>
      </c>
      <c r="J64" s="37">
        <v>1.85</v>
      </c>
      <c r="K64" s="38">
        <v>0.04</v>
      </c>
      <c r="L64" s="39">
        <v>0.1799</v>
      </c>
      <c r="M64" s="42">
        <v>3.3999999999999998E-3</v>
      </c>
      <c r="N64" s="43">
        <v>3.9344999999999998E-2</v>
      </c>
      <c r="O64" s="41">
        <v>1055</v>
      </c>
      <c r="P64" s="40">
        <v>32</v>
      </c>
      <c r="Q64" s="44">
        <v>1062.9000000000001</v>
      </c>
      <c r="R64" s="45">
        <v>14</v>
      </c>
      <c r="S64" s="44">
        <v>1066.0999999999999</v>
      </c>
      <c r="T64" s="45">
        <v>19</v>
      </c>
      <c r="U64" s="46">
        <f t="shared" si="3"/>
        <v>0.3470593752931137</v>
      </c>
    </row>
    <row r="65" spans="1:21" x14ac:dyDescent="0.25">
      <c r="A65" s="47" t="s">
        <v>288</v>
      </c>
      <c r="B65" s="47" t="s">
        <v>262</v>
      </c>
      <c r="C65" s="47">
        <v>2</v>
      </c>
      <c r="D65" s="8">
        <v>22.614999999999998</v>
      </c>
      <c r="E65" s="4">
        <v>85.8</v>
      </c>
      <c r="F65" s="48">
        <v>5.4945050000000002</v>
      </c>
      <c r="G65" s="49">
        <v>0.1026446</v>
      </c>
      <c r="H65" s="50">
        <v>7.4899999999999994E-2</v>
      </c>
      <c r="I65" s="53">
        <v>1.1000000000000001E-3</v>
      </c>
      <c r="J65" s="48">
        <v>1.873</v>
      </c>
      <c r="K65" s="49">
        <v>4.1000000000000002E-2</v>
      </c>
      <c r="L65" s="50">
        <v>0.182</v>
      </c>
      <c r="M65" s="53">
        <v>3.3999999999999998E-3</v>
      </c>
      <c r="N65" s="54">
        <v>0.32821</v>
      </c>
      <c r="O65" s="52">
        <v>1063</v>
      </c>
      <c r="P65" s="51">
        <v>29</v>
      </c>
      <c r="Q65" s="55">
        <v>1071</v>
      </c>
      <c r="R65" s="56">
        <v>15</v>
      </c>
      <c r="S65" s="55">
        <v>1077.8</v>
      </c>
      <c r="T65" s="56">
        <v>19</v>
      </c>
      <c r="U65" s="57">
        <f t="shared" si="3"/>
        <v>1.4288365188346575</v>
      </c>
    </row>
    <row r="66" spans="1:21" x14ac:dyDescent="0.25">
      <c r="A66" s="24" t="s">
        <v>289</v>
      </c>
      <c r="B66" s="24" t="s">
        <v>262</v>
      </c>
      <c r="C66" s="24">
        <v>2</v>
      </c>
      <c r="D66" s="15">
        <v>27.055</v>
      </c>
      <c r="E66" s="1">
        <v>83.1</v>
      </c>
      <c r="F66" s="37">
        <v>5.6306310000000002</v>
      </c>
      <c r="G66" s="38">
        <v>0.11096399999999999</v>
      </c>
      <c r="H66" s="39">
        <v>7.5300000000000006E-2</v>
      </c>
      <c r="I66" s="42">
        <v>1.1000000000000001E-3</v>
      </c>
      <c r="J66" s="37">
        <v>1.8420000000000001</v>
      </c>
      <c r="K66" s="38">
        <v>4.1000000000000002E-2</v>
      </c>
      <c r="L66" s="39">
        <v>0.17760000000000001</v>
      </c>
      <c r="M66" s="42">
        <v>3.5000000000000001E-3</v>
      </c>
      <c r="N66" s="43">
        <v>0.33473999999999998</v>
      </c>
      <c r="O66" s="41">
        <v>1070</v>
      </c>
      <c r="P66" s="40">
        <v>30</v>
      </c>
      <c r="Q66" s="44">
        <v>1059.8</v>
      </c>
      <c r="R66" s="45">
        <v>15</v>
      </c>
      <c r="S66" s="44">
        <v>1054</v>
      </c>
      <c r="T66" s="45">
        <v>19</v>
      </c>
      <c r="U66" s="46">
        <f t="shared" si="3"/>
        <v>0.79696394686908434</v>
      </c>
    </row>
    <row r="67" spans="1:21" x14ac:dyDescent="0.25">
      <c r="A67" s="47" t="s">
        <v>290</v>
      </c>
      <c r="B67" s="47" t="s">
        <v>262</v>
      </c>
      <c r="C67" s="47">
        <v>2</v>
      </c>
      <c r="D67" s="8">
        <v>27.056000000000001</v>
      </c>
      <c r="E67" s="4">
        <v>78</v>
      </c>
      <c r="F67" s="48">
        <v>5.6179779999999999</v>
      </c>
      <c r="G67" s="49">
        <v>0.10730969999999999</v>
      </c>
      <c r="H67" s="50">
        <v>7.4810000000000001E-2</v>
      </c>
      <c r="I67" s="53">
        <v>8.9999999999999998E-4</v>
      </c>
      <c r="J67" s="48">
        <v>1.829</v>
      </c>
      <c r="K67" s="49">
        <v>3.7999999999999999E-2</v>
      </c>
      <c r="L67" s="50">
        <v>0.17799999999999999</v>
      </c>
      <c r="M67" s="53">
        <v>3.3999999999999998E-3</v>
      </c>
      <c r="N67" s="54">
        <v>0.39644000000000001</v>
      </c>
      <c r="O67" s="52">
        <v>1060</v>
      </c>
      <c r="P67" s="51">
        <v>24</v>
      </c>
      <c r="Q67" s="55">
        <v>1055.5999999999999</v>
      </c>
      <c r="R67" s="56">
        <v>13</v>
      </c>
      <c r="S67" s="55">
        <v>1055.8</v>
      </c>
      <c r="T67" s="56">
        <v>18</v>
      </c>
      <c r="U67" s="57">
        <f t="shared" si="3"/>
        <v>0.62511839363517652</v>
      </c>
    </row>
    <row r="68" spans="1:21" x14ac:dyDescent="0.25">
      <c r="A68" s="24" t="s">
        <v>291</v>
      </c>
      <c r="B68" s="24" t="s">
        <v>262</v>
      </c>
      <c r="C68" s="24">
        <v>2</v>
      </c>
      <c r="D68" s="15">
        <v>27.053999999999998</v>
      </c>
      <c r="E68" s="1">
        <v>79.2</v>
      </c>
      <c r="F68" s="37">
        <v>5.5991039999999996</v>
      </c>
      <c r="G68" s="38">
        <v>0.1128599</v>
      </c>
      <c r="H68" s="39">
        <v>7.5499999999999998E-2</v>
      </c>
      <c r="I68" s="42">
        <v>1E-3</v>
      </c>
      <c r="J68" s="37">
        <v>1.861</v>
      </c>
      <c r="K68" s="38">
        <v>3.9E-2</v>
      </c>
      <c r="L68" s="39">
        <v>0.17860000000000001</v>
      </c>
      <c r="M68" s="42">
        <v>3.5999999999999999E-3</v>
      </c>
      <c r="N68" s="43">
        <v>0.32488</v>
      </c>
      <c r="O68" s="41">
        <v>1078</v>
      </c>
      <c r="P68" s="40">
        <v>27</v>
      </c>
      <c r="Q68" s="44">
        <v>1067</v>
      </c>
      <c r="R68" s="45">
        <v>14</v>
      </c>
      <c r="S68" s="44">
        <v>1059</v>
      </c>
      <c r="T68" s="45">
        <v>20</v>
      </c>
      <c r="U68" s="46">
        <f t="shared" si="3"/>
        <v>0.3210576015108586</v>
      </c>
    </row>
    <row r="69" spans="1:21" x14ac:dyDescent="0.25">
      <c r="A69" s="47" t="s">
        <v>292</v>
      </c>
      <c r="B69" s="47" t="s">
        <v>262</v>
      </c>
      <c r="C69" s="47">
        <v>2</v>
      </c>
      <c r="D69" s="8">
        <v>27.07</v>
      </c>
      <c r="E69" s="4">
        <v>83.9</v>
      </c>
      <c r="F69" s="48">
        <v>5.6338030000000003</v>
      </c>
      <c r="G69" s="49">
        <v>0.1047411</v>
      </c>
      <c r="H69" s="50">
        <v>7.5410000000000005E-2</v>
      </c>
      <c r="I69" s="53">
        <v>9.3999999999999997E-4</v>
      </c>
      <c r="J69" s="48">
        <v>1.845</v>
      </c>
      <c r="K69" s="49">
        <v>0.04</v>
      </c>
      <c r="L69" s="50">
        <v>0.17749999999999999</v>
      </c>
      <c r="M69" s="53">
        <v>3.3E-3</v>
      </c>
      <c r="N69" s="54">
        <v>0.41777999999999998</v>
      </c>
      <c r="O69" s="52">
        <v>1075</v>
      </c>
      <c r="P69" s="51">
        <v>25</v>
      </c>
      <c r="Q69" s="55">
        <v>1061</v>
      </c>
      <c r="R69" s="56">
        <v>14</v>
      </c>
      <c r="S69" s="55">
        <v>1053.4000000000001</v>
      </c>
      <c r="T69" s="56">
        <v>18</v>
      </c>
      <c r="U69" s="57">
        <f t="shared" si="3"/>
        <v>0.85437630529712294</v>
      </c>
    </row>
    <row r="70" spans="1:21" x14ac:dyDescent="0.25">
      <c r="A70" s="24" t="s">
        <v>322</v>
      </c>
      <c r="B70" s="24" t="s">
        <v>262</v>
      </c>
      <c r="C70" s="24">
        <v>2</v>
      </c>
      <c r="D70" s="15">
        <v>27.094000000000001</v>
      </c>
      <c r="E70" s="1">
        <v>84</v>
      </c>
      <c r="F70" s="37">
        <v>5.589715</v>
      </c>
      <c r="G70" s="38">
        <v>0.1062327</v>
      </c>
      <c r="H70" s="39">
        <v>7.4139999999999998E-2</v>
      </c>
      <c r="I70" s="42">
        <v>9.3000000000000005E-4</v>
      </c>
      <c r="J70" s="37">
        <v>1.827</v>
      </c>
      <c r="K70" s="38">
        <v>3.9E-2</v>
      </c>
      <c r="L70" s="39">
        <v>0.1789</v>
      </c>
      <c r="M70" s="42">
        <v>3.3999999999999998E-3</v>
      </c>
      <c r="N70" s="43">
        <v>0.33905999999999997</v>
      </c>
      <c r="O70" s="41">
        <v>1041</v>
      </c>
      <c r="P70" s="40">
        <v>25</v>
      </c>
      <c r="Q70" s="44">
        <v>1054.7</v>
      </c>
      <c r="R70" s="45">
        <v>14</v>
      </c>
      <c r="S70" s="44">
        <v>1060.5999999999999</v>
      </c>
      <c r="T70" s="45">
        <v>18</v>
      </c>
      <c r="U70" s="46">
        <f t="shared" si="3"/>
        <v>0.1697152555157686</v>
      </c>
    </row>
    <row r="71" spans="1:21" x14ac:dyDescent="0.25">
      <c r="A71" s="47" t="s">
        <v>323</v>
      </c>
      <c r="B71" s="47" t="s">
        <v>262</v>
      </c>
      <c r="C71" s="47">
        <v>2</v>
      </c>
      <c r="D71" s="8">
        <v>27.08</v>
      </c>
      <c r="E71" s="4">
        <v>81.5</v>
      </c>
      <c r="F71" s="48">
        <v>5.649718</v>
      </c>
      <c r="G71" s="49">
        <v>0.1053337</v>
      </c>
      <c r="H71" s="50">
        <v>7.4870000000000006E-2</v>
      </c>
      <c r="I71" s="53">
        <v>9.8999999999999999E-4</v>
      </c>
      <c r="J71" s="48">
        <v>1.8260000000000001</v>
      </c>
      <c r="K71" s="49">
        <v>3.9E-2</v>
      </c>
      <c r="L71" s="50">
        <v>0.17699999999999999</v>
      </c>
      <c r="M71" s="53">
        <v>3.3E-3</v>
      </c>
      <c r="N71" s="54">
        <v>-2.5454000000000001E-2</v>
      </c>
      <c r="O71" s="52">
        <v>1061</v>
      </c>
      <c r="P71" s="51">
        <v>27</v>
      </c>
      <c r="Q71" s="55">
        <v>1054.3</v>
      </c>
      <c r="R71" s="56">
        <v>14</v>
      </c>
      <c r="S71" s="55">
        <v>1050.5</v>
      </c>
      <c r="T71" s="56">
        <v>18</v>
      </c>
      <c r="U71" s="57">
        <f t="shared" si="3"/>
        <v>1.1327939076630287</v>
      </c>
    </row>
    <row r="72" spans="1:21" x14ac:dyDescent="0.25">
      <c r="A72" s="24" t="s">
        <v>324</v>
      </c>
      <c r="B72" s="24" t="s">
        <v>262</v>
      </c>
      <c r="C72" s="24">
        <v>2</v>
      </c>
      <c r="D72" s="15">
        <v>27.074000000000002</v>
      </c>
      <c r="E72" s="1">
        <v>82.6</v>
      </c>
      <c r="F72" s="37">
        <v>5.5648299999999997</v>
      </c>
      <c r="G72" s="38">
        <v>0.1052889</v>
      </c>
      <c r="H72" s="39">
        <v>7.4539999999999995E-2</v>
      </c>
      <c r="I72" s="42">
        <v>8.8999999999999995E-4</v>
      </c>
      <c r="J72" s="37">
        <v>1.8460000000000001</v>
      </c>
      <c r="K72" s="38">
        <v>0.04</v>
      </c>
      <c r="L72" s="39">
        <v>0.1797</v>
      </c>
      <c r="M72" s="42">
        <v>3.3999999999999998E-3</v>
      </c>
      <c r="N72" s="43">
        <v>0.46933000000000002</v>
      </c>
      <c r="O72" s="41">
        <v>1052</v>
      </c>
      <c r="P72" s="40">
        <v>24</v>
      </c>
      <c r="Q72" s="44">
        <v>1061.4000000000001</v>
      </c>
      <c r="R72" s="45">
        <v>14</v>
      </c>
      <c r="S72" s="44">
        <v>1065.2</v>
      </c>
      <c r="T72" s="45">
        <v>19</v>
      </c>
      <c r="U72" s="46">
        <f t="shared" si="3"/>
        <v>0.26286143447239851</v>
      </c>
    </row>
    <row r="73" spans="1:21" x14ac:dyDescent="0.25">
      <c r="A73" s="47" t="s">
        <v>325</v>
      </c>
      <c r="B73" s="47" t="s">
        <v>262</v>
      </c>
      <c r="C73" s="47">
        <v>2</v>
      </c>
      <c r="D73" s="8">
        <v>27.183</v>
      </c>
      <c r="E73" s="4">
        <v>83.7</v>
      </c>
      <c r="F73" s="48">
        <v>5.6721500000000002</v>
      </c>
      <c r="G73" s="49">
        <v>0.12225850000000001</v>
      </c>
      <c r="H73" s="50">
        <v>7.4700000000000003E-2</v>
      </c>
      <c r="I73" s="53">
        <v>1.1000000000000001E-3</v>
      </c>
      <c r="J73" s="48">
        <v>1.8129999999999999</v>
      </c>
      <c r="K73" s="49">
        <v>4.1000000000000002E-2</v>
      </c>
      <c r="L73" s="50">
        <v>0.17630000000000001</v>
      </c>
      <c r="M73" s="53">
        <v>3.8E-3</v>
      </c>
      <c r="N73" s="54">
        <v>0.41754999999999998</v>
      </c>
      <c r="O73" s="52">
        <v>1056</v>
      </c>
      <c r="P73" s="51">
        <v>30</v>
      </c>
      <c r="Q73" s="55">
        <v>1049.5</v>
      </c>
      <c r="R73" s="56">
        <v>15</v>
      </c>
      <c r="S73" s="55">
        <v>1046</v>
      </c>
      <c r="T73" s="56">
        <v>21</v>
      </c>
      <c r="U73" s="57">
        <f t="shared" si="3"/>
        <v>1.5678776290630907</v>
      </c>
    </row>
    <row r="74" spans="1:21" x14ac:dyDescent="0.25">
      <c r="A74" s="24" t="s">
        <v>326</v>
      </c>
      <c r="B74" s="24" t="s">
        <v>262</v>
      </c>
      <c r="C74" s="24">
        <v>2</v>
      </c>
      <c r="D74" s="15">
        <v>27.106000000000002</v>
      </c>
      <c r="E74" s="1">
        <v>81</v>
      </c>
      <c r="F74" s="37">
        <v>5.6561089999999998</v>
      </c>
      <c r="G74" s="38">
        <v>0.1119705</v>
      </c>
      <c r="H74" s="39">
        <v>7.4959999999999999E-2</v>
      </c>
      <c r="I74" s="42">
        <v>8.0999999999999996E-4</v>
      </c>
      <c r="J74" s="37">
        <v>1.821</v>
      </c>
      <c r="K74" s="38">
        <v>3.7999999999999999E-2</v>
      </c>
      <c r="L74" s="39">
        <v>0.17680000000000001</v>
      </c>
      <c r="M74" s="42">
        <v>3.5000000000000001E-3</v>
      </c>
      <c r="N74" s="43">
        <v>0.42487000000000003</v>
      </c>
      <c r="O74" s="41">
        <v>1064</v>
      </c>
      <c r="P74" s="40">
        <v>22</v>
      </c>
      <c r="Q74" s="44">
        <v>1054.0999999999999</v>
      </c>
      <c r="R74" s="45">
        <v>13</v>
      </c>
      <c r="S74" s="44">
        <v>1049</v>
      </c>
      <c r="T74" s="45">
        <v>19</v>
      </c>
      <c r="U74" s="46">
        <f t="shared" si="3"/>
        <v>1.2774070543374734</v>
      </c>
    </row>
    <row r="75" spans="1:21" x14ac:dyDescent="0.25">
      <c r="A75" s="47" t="s">
        <v>327</v>
      </c>
      <c r="B75" s="47" t="s">
        <v>262</v>
      </c>
      <c r="C75" s="47">
        <v>2</v>
      </c>
      <c r="D75" s="8">
        <v>27.14</v>
      </c>
      <c r="E75" s="4">
        <v>80</v>
      </c>
      <c r="F75" s="48">
        <v>5.592841</v>
      </c>
      <c r="G75" s="49">
        <v>0.1063516</v>
      </c>
      <c r="H75" s="50">
        <v>7.4310000000000001E-2</v>
      </c>
      <c r="I75" s="53">
        <v>9.3000000000000005E-4</v>
      </c>
      <c r="J75" s="48">
        <v>1.841</v>
      </c>
      <c r="K75" s="49">
        <v>4.1000000000000002E-2</v>
      </c>
      <c r="L75" s="50">
        <v>0.17879999999999999</v>
      </c>
      <c r="M75" s="53">
        <v>3.3999999999999998E-3</v>
      </c>
      <c r="N75" s="54">
        <v>0.57835999999999999</v>
      </c>
      <c r="O75" s="52">
        <v>1046</v>
      </c>
      <c r="P75" s="51">
        <v>25</v>
      </c>
      <c r="Q75" s="55">
        <v>1059.5999999999999</v>
      </c>
      <c r="R75" s="56">
        <v>14</v>
      </c>
      <c r="S75" s="55">
        <v>1060.3</v>
      </c>
      <c r="T75" s="56">
        <v>19</v>
      </c>
      <c r="U75" s="57">
        <f t="shared" si="3"/>
        <v>0.19805715363577292</v>
      </c>
    </row>
    <row r="76" spans="1:21" x14ac:dyDescent="0.25">
      <c r="A76" s="24" t="s">
        <v>328</v>
      </c>
      <c r="B76" s="24" t="s">
        <v>262</v>
      </c>
      <c r="C76" s="24">
        <v>2</v>
      </c>
      <c r="D76" s="15">
        <v>27.117999999999999</v>
      </c>
      <c r="E76" s="1">
        <v>82</v>
      </c>
      <c r="F76" s="37">
        <v>5.6401579999999996</v>
      </c>
      <c r="G76" s="38">
        <v>0.114521</v>
      </c>
      <c r="H76" s="39">
        <v>7.5590000000000004E-2</v>
      </c>
      <c r="I76" s="42">
        <v>7.3999999999999999E-4</v>
      </c>
      <c r="J76" s="37">
        <v>1.851</v>
      </c>
      <c r="K76" s="38">
        <v>3.9E-2</v>
      </c>
      <c r="L76" s="39">
        <v>0.17730000000000001</v>
      </c>
      <c r="M76" s="42">
        <v>3.5999999999999999E-3</v>
      </c>
      <c r="N76" s="43">
        <v>0.67884</v>
      </c>
      <c r="O76" s="41">
        <v>1081</v>
      </c>
      <c r="P76" s="40">
        <v>20</v>
      </c>
      <c r="Q76" s="44">
        <v>1063.2</v>
      </c>
      <c r="R76" s="45">
        <v>14</v>
      </c>
      <c r="S76" s="44">
        <v>1052</v>
      </c>
      <c r="T76" s="45">
        <v>20</v>
      </c>
      <c r="U76" s="46">
        <f t="shared" si="3"/>
        <v>0.98859315589353969</v>
      </c>
    </row>
    <row r="77" spans="1:21" x14ac:dyDescent="0.25">
      <c r="A77" s="47" t="s">
        <v>329</v>
      </c>
      <c r="B77" s="47" t="s">
        <v>262</v>
      </c>
      <c r="C77" s="47">
        <v>2</v>
      </c>
      <c r="D77" s="8">
        <v>27.103999999999999</v>
      </c>
      <c r="E77" s="4">
        <v>78.900000000000006</v>
      </c>
      <c r="F77" s="48">
        <v>5.5617349999999997</v>
      </c>
      <c r="G77" s="49">
        <v>0.1051719</v>
      </c>
      <c r="H77" s="50">
        <v>7.3959999999999998E-2</v>
      </c>
      <c r="I77" s="53">
        <v>8.9999999999999998E-4</v>
      </c>
      <c r="J77" s="48">
        <v>1.833</v>
      </c>
      <c r="K77" s="49">
        <v>4.1000000000000002E-2</v>
      </c>
      <c r="L77" s="50">
        <v>0.17979999999999999</v>
      </c>
      <c r="M77" s="53">
        <v>3.3999999999999998E-3</v>
      </c>
      <c r="N77" s="54">
        <v>0.51419999999999999</v>
      </c>
      <c r="O77" s="52">
        <v>1036</v>
      </c>
      <c r="P77" s="51">
        <v>25</v>
      </c>
      <c r="Q77" s="55">
        <v>1056.7</v>
      </c>
      <c r="R77" s="56">
        <v>15</v>
      </c>
      <c r="S77" s="55">
        <v>1066</v>
      </c>
      <c r="T77" s="56">
        <v>19</v>
      </c>
      <c r="U77" s="57">
        <f t="shared" si="3"/>
        <v>0.33771106941837559</v>
      </c>
    </row>
    <row r="78" spans="1:21" x14ac:dyDescent="0.25">
      <c r="A78" s="24" t="s">
        <v>330</v>
      </c>
      <c r="B78" s="24" t="s">
        <v>262</v>
      </c>
      <c r="C78" s="24">
        <v>2</v>
      </c>
      <c r="D78" s="15">
        <v>27.154</v>
      </c>
      <c r="E78" s="1">
        <v>86</v>
      </c>
      <c r="F78" s="37">
        <v>5.6401579999999996</v>
      </c>
      <c r="G78" s="38">
        <v>0.1113398</v>
      </c>
      <c r="H78" s="39">
        <v>7.5020000000000003E-2</v>
      </c>
      <c r="I78" s="42">
        <v>8.5999999999999998E-4</v>
      </c>
      <c r="J78" s="37">
        <v>1.8360000000000001</v>
      </c>
      <c r="K78" s="38">
        <v>3.9E-2</v>
      </c>
      <c r="L78" s="39">
        <v>0.17730000000000001</v>
      </c>
      <c r="M78" s="42">
        <v>3.5000000000000001E-3</v>
      </c>
      <c r="N78" s="43">
        <v>0.44790000000000002</v>
      </c>
      <c r="O78" s="41">
        <v>1070</v>
      </c>
      <c r="P78" s="40">
        <v>25</v>
      </c>
      <c r="Q78" s="44">
        <v>1058.0999999999999</v>
      </c>
      <c r="R78" s="45">
        <v>14</v>
      </c>
      <c r="S78" s="44">
        <v>1052</v>
      </c>
      <c r="T78" s="45">
        <v>19</v>
      </c>
      <c r="U78" s="46">
        <f t="shared" si="3"/>
        <v>0.98859315589353969</v>
      </c>
    </row>
    <row r="79" spans="1:21" x14ac:dyDescent="0.25">
      <c r="A79" s="58" t="s">
        <v>331</v>
      </c>
      <c r="B79" s="58" t="s">
        <v>262</v>
      </c>
      <c r="C79" s="58">
        <v>2</v>
      </c>
      <c r="D79" s="59">
        <v>27.11</v>
      </c>
      <c r="E79" s="59">
        <v>80.7</v>
      </c>
      <c r="F79" s="60">
        <v>5.6242970000000003</v>
      </c>
      <c r="G79" s="61">
        <v>0.10438799999999999</v>
      </c>
      <c r="H79" s="62">
        <v>7.4579999999999994E-2</v>
      </c>
      <c r="I79" s="65">
        <v>8.9999999999999998E-4</v>
      </c>
      <c r="J79" s="60">
        <v>1.827</v>
      </c>
      <c r="K79" s="61">
        <v>3.6999999999999998E-2</v>
      </c>
      <c r="L79" s="62">
        <v>0.17780000000000001</v>
      </c>
      <c r="M79" s="65">
        <v>3.3E-3</v>
      </c>
      <c r="N79" s="66">
        <v>0.31834000000000001</v>
      </c>
      <c r="O79" s="64">
        <v>1053</v>
      </c>
      <c r="P79" s="63">
        <v>24</v>
      </c>
      <c r="Q79" s="67">
        <v>1054.9000000000001</v>
      </c>
      <c r="R79" s="68">
        <v>13</v>
      </c>
      <c r="S79" s="67">
        <v>1055.0999999999999</v>
      </c>
      <c r="T79" s="68">
        <v>18</v>
      </c>
      <c r="U79" s="69">
        <f t="shared" si="3"/>
        <v>0.69187754715194671</v>
      </c>
    </row>
    <row r="80" spans="1:21" x14ac:dyDescent="0.25">
      <c r="A80" s="24"/>
      <c r="B80" s="24"/>
      <c r="C80" s="24"/>
      <c r="D80" s="14"/>
      <c r="E80" s="1"/>
      <c r="F80" s="37"/>
      <c r="G80" s="38"/>
      <c r="H80" s="39"/>
      <c r="I80" s="42"/>
      <c r="J80" s="37"/>
      <c r="K80" s="38"/>
      <c r="L80" s="39"/>
      <c r="M80" s="42"/>
      <c r="N80" s="43"/>
      <c r="O80" s="41"/>
      <c r="P80" s="40"/>
      <c r="Q80" s="41"/>
      <c r="R80" s="40"/>
      <c r="S80" s="41"/>
      <c r="T80" s="40"/>
      <c r="U80" s="6"/>
    </row>
    <row r="81" spans="1:21" x14ac:dyDescent="0.25">
      <c r="A81" s="25" t="s">
        <v>293</v>
      </c>
      <c r="B81" s="25" t="s">
        <v>262</v>
      </c>
      <c r="C81" s="25">
        <v>2</v>
      </c>
      <c r="D81" s="26">
        <v>27.102</v>
      </c>
      <c r="E81" s="26">
        <v>612</v>
      </c>
      <c r="F81" s="27">
        <v>18.198360000000001</v>
      </c>
      <c r="G81" s="28">
        <v>0.36429840000000002</v>
      </c>
      <c r="H81" s="29">
        <v>5.2880000000000003E-2</v>
      </c>
      <c r="I81" s="32">
        <v>5.5000000000000003E-4</v>
      </c>
      <c r="J81" s="27">
        <v>0.40029999999999999</v>
      </c>
      <c r="K81" s="28">
        <v>8.0999999999999996E-3</v>
      </c>
      <c r="L81" s="29">
        <v>5.4949999999999999E-2</v>
      </c>
      <c r="M81" s="32">
        <v>1.1000000000000001E-3</v>
      </c>
      <c r="N81" s="33">
        <v>0.50497000000000003</v>
      </c>
      <c r="O81" s="31">
        <v>320</v>
      </c>
      <c r="P81" s="30">
        <v>23</v>
      </c>
      <c r="Q81" s="71">
        <v>341.8</v>
      </c>
      <c r="R81" s="36">
        <v>5.9</v>
      </c>
      <c r="S81" s="71">
        <v>344.8</v>
      </c>
      <c r="T81" s="36">
        <v>6.5</v>
      </c>
      <c r="U81" s="36">
        <f>ABS(100-((337.13/S81)*100))</f>
        <v>2.2244779582366618</v>
      </c>
    </row>
    <row r="82" spans="1:21" x14ac:dyDescent="0.25">
      <c r="A82" s="24" t="s">
        <v>295</v>
      </c>
      <c r="B82" s="24" t="s">
        <v>262</v>
      </c>
      <c r="C82" s="24">
        <v>2</v>
      </c>
      <c r="D82" s="15">
        <v>27.094000000000001</v>
      </c>
      <c r="E82" s="1">
        <v>623</v>
      </c>
      <c r="F82" s="37">
        <v>18.268180000000001</v>
      </c>
      <c r="G82" s="38">
        <v>0.33038899999999999</v>
      </c>
      <c r="H82" s="39">
        <v>5.2850000000000001E-2</v>
      </c>
      <c r="I82" s="42">
        <v>5.1000000000000004E-4</v>
      </c>
      <c r="J82" s="37">
        <v>0.39860000000000001</v>
      </c>
      <c r="K82" s="38">
        <v>7.7000000000000002E-3</v>
      </c>
      <c r="L82" s="39">
        <v>5.4739999999999997E-2</v>
      </c>
      <c r="M82" s="42">
        <v>9.8999999999999999E-4</v>
      </c>
      <c r="N82" s="43">
        <v>0.25940999999999997</v>
      </c>
      <c r="O82" s="41">
        <v>319</v>
      </c>
      <c r="P82" s="40">
        <v>22</v>
      </c>
      <c r="Q82" s="72">
        <v>340.6</v>
      </c>
      <c r="R82" s="46">
        <v>5.6</v>
      </c>
      <c r="S82" s="72">
        <v>343.5</v>
      </c>
      <c r="T82" s="46">
        <v>6</v>
      </c>
      <c r="U82" s="46">
        <f t="shared" ref="U82:U96" si="4">ABS(100-((337.13/S82)*100))</f>
        <v>1.8544395924308503</v>
      </c>
    </row>
    <row r="83" spans="1:21" x14ac:dyDescent="0.25">
      <c r="A83" s="47" t="s">
        <v>296</v>
      </c>
      <c r="B83" s="47" t="s">
        <v>262</v>
      </c>
      <c r="C83" s="47">
        <v>2</v>
      </c>
      <c r="D83" s="8">
        <v>27.062000000000001</v>
      </c>
      <c r="E83" s="4">
        <v>611</v>
      </c>
      <c r="F83" s="48">
        <v>18.165299999999998</v>
      </c>
      <c r="G83" s="49">
        <v>0.3299783</v>
      </c>
      <c r="H83" s="50">
        <v>5.2900000000000003E-2</v>
      </c>
      <c r="I83" s="53">
        <v>5.6999999999999998E-4</v>
      </c>
      <c r="J83" s="48">
        <v>0.40129999999999999</v>
      </c>
      <c r="K83" s="49">
        <v>8.3000000000000001E-3</v>
      </c>
      <c r="L83" s="50">
        <v>5.5050000000000002E-2</v>
      </c>
      <c r="M83" s="53">
        <v>1E-3</v>
      </c>
      <c r="N83" s="54">
        <v>0.43197999999999998</v>
      </c>
      <c r="O83" s="52">
        <v>321</v>
      </c>
      <c r="P83" s="51">
        <v>24</v>
      </c>
      <c r="Q83" s="73">
        <v>342.5</v>
      </c>
      <c r="R83" s="57">
        <v>6</v>
      </c>
      <c r="S83" s="73">
        <v>345.4</v>
      </c>
      <c r="T83" s="57">
        <v>6.3</v>
      </c>
      <c r="U83" s="57">
        <f t="shared" si="4"/>
        <v>2.3943254198031241</v>
      </c>
    </row>
    <row r="84" spans="1:21" x14ac:dyDescent="0.25">
      <c r="A84" s="24" t="s">
        <v>332</v>
      </c>
      <c r="B84" s="24" t="s">
        <v>262</v>
      </c>
      <c r="C84" s="24">
        <v>2</v>
      </c>
      <c r="D84" s="15">
        <v>27.065999999999999</v>
      </c>
      <c r="E84" s="1">
        <v>568</v>
      </c>
      <c r="F84" s="37">
        <v>18.20167</v>
      </c>
      <c r="G84" s="38">
        <v>0.33130100000000001</v>
      </c>
      <c r="H84" s="39">
        <v>5.3310000000000003E-2</v>
      </c>
      <c r="I84" s="42">
        <v>5.8E-4</v>
      </c>
      <c r="J84" s="37">
        <v>0.40350000000000003</v>
      </c>
      <c r="K84" s="38">
        <v>8.3999999999999995E-3</v>
      </c>
      <c r="L84" s="39">
        <v>5.4940000000000003E-2</v>
      </c>
      <c r="M84" s="42">
        <v>1E-3</v>
      </c>
      <c r="N84" s="43">
        <v>0.47915999999999997</v>
      </c>
      <c r="O84" s="41">
        <v>338</v>
      </c>
      <c r="P84" s="40">
        <v>25</v>
      </c>
      <c r="Q84" s="72">
        <v>344.1</v>
      </c>
      <c r="R84" s="46">
        <v>6.1</v>
      </c>
      <c r="S84" s="72">
        <v>344.7</v>
      </c>
      <c r="T84" s="46">
        <v>6.4</v>
      </c>
      <c r="U84" s="46">
        <f t="shared" si="4"/>
        <v>2.1961125616478085</v>
      </c>
    </row>
    <row r="85" spans="1:21" x14ac:dyDescent="0.25">
      <c r="A85" s="47" t="s">
        <v>299</v>
      </c>
      <c r="B85" s="47" t="s">
        <v>262</v>
      </c>
      <c r="C85" s="47">
        <v>2</v>
      </c>
      <c r="D85" s="8">
        <v>27.062000000000001</v>
      </c>
      <c r="E85" s="4">
        <v>560</v>
      </c>
      <c r="F85" s="48">
        <v>18.224900000000002</v>
      </c>
      <c r="G85" s="49">
        <v>0.33214680000000002</v>
      </c>
      <c r="H85" s="50">
        <v>5.2690000000000001E-2</v>
      </c>
      <c r="I85" s="53">
        <v>6.0999999999999997E-4</v>
      </c>
      <c r="J85" s="48">
        <v>0.39829999999999999</v>
      </c>
      <c r="K85" s="49">
        <v>8.3999999999999995E-3</v>
      </c>
      <c r="L85" s="50">
        <v>5.4870000000000002E-2</v>
      </c>
      <c r="M85" s="53">
        <v>1E-3</v>
      </c>
      <c r="N85" s="54">
        <v>0.42885000000000001</v>
      </c>
      <c r="O85" s="52">
        <v>316</v>
      </c>
      <c r="P85" s="51">
        <v>28</v>
      </c>
      <c r="Q85" s="73">
        <v>340.3</v>
      </c>
      <c r="R85" s="57">
        <v>6.1</v>
      </c>
      <c r="S85" s="73">
        <v>344.3</v>
      </c>
      <c r="T85" s="57">
        <v>6.2</v>
      </c>
      <c r="U85" s="57">
        <f t="shared" si="4"/>
        <v>2.0824862038919605</v>
      </c>
    </row>
    <row r="86" spans="1:21" x14ac:dyDescent="0.25">
      <c r="A86" s="24" t="s">
        <v>333</v>
      </c>
      <c r="B86" s="24" t="s">
        <v>262</v>
      </c>
      <c r="C86" s="24">
        <v>2</v>
      </c>
      <c r="D86" s="15">
        <v>27.071999999999999</v>
      </c>
      <c r="E86" s="1">
        <v>677</v>
      </c>
      <c r="F86" s="37">
        <v>18.29157</v>
      </c>
      <c r="G86" s="38">
        <v>0.33458139999999997</v>
      </c>
      <c r="H86" s="39">
        <v>5.3249999999999999E-2</v>
      </c>
      <c r="I86" s="42">
        <v>5.1000000000000004E-4</v>
      </c>
      <c r="J86" s="37">
        <v>0.40110000000000001</v>
      </c>
      <c r="K86" s="38">
        <v>7.9000000000000008E-3</v>
      </c>
      <c r="L86" s="39">
        <v>5.4670000000000003E-2</v>
      </c>
      <c r="M86" s="42">
        <v>1E-3</v>
      </c>
      <c r="N86" s="43">
        <v>0.38651999999999997</v>
      </c>
      <c r="O86" s="41">
        <v>336</v>
      </c>
      <c r="P86" s="40">
        <v>22</v>
      </c>
      <c r="Q86" s="72">
        <v>342.4</v>
      </c>
      <c r="R86" s="46">
        <v>5.7</v>
      </c>
      <c r="S86" s="72">
        <v>343.1</v>
      </c>
      <c r="T86" s="46">
        <v>6.2</v>
      </c>
      <c r="U86" s="46">
        <f t="shared" si="4"/>
        <v>1.7400174876129455</v>
      </c>
    </row>
    <row r="87" spans="1:21" x14ac:dyDescent="0.25">
      <c r="A87" s="47" t="s">
        <v>301</v>
      </c>
      <c r="B87" s="47" t="s">
        <v>262</v>
      </c>
      <c r="C87" s="47">
        <v>2</v>
      </c>
      <c r="D87" s="8">
        <v>27.079000000000001</v>
      </c>
      <c r="E87" s="4">
        <v>676</v>
      </c>
      <c r="F87" s="48">
        <v>18.32845</v>
      </c>
      <c r="G87" s="49">
        <v>0.33593190000000001</v>
      </c>
      <c r="H87" s="50">
        <v>5.2810000000000003E-2</v>
      </c>
      <c r="I87" s="53">
        <v>4.8000000000000001E-4</v>
      </c>
      <c r="J87" s="48">
        <v>0.39779999999999999</v>
      </c>
      <c r="K87" s="49">
        <v>7.9000000000000008E-3</v>
      </c>
      <c r="L87" s="50">
        <v>5.4559999999999997E-2</v>
      </c>
      <c r="M87" s="53">
        <v>1E-3</v>
      </c>
      <c r="N87" s="54">
        <v>0.40432000000000001</v>
      </c>
      <c r="O87" s="52">
        <v>318</v>
      </c>
      <c r="P87" s="51">
        <v>21</v>
      </c>
      <c r="Q87" s="73">
        <v>340</v>
      </c>
      <c r="R87" s="57">
        <v>5.7</v>
      </c>
      <c r="S87" s="73">
        <v>342.4</v>
      </c>
      <c r="T87" s="57">
        <v>6.2</v>
      </c>
      <c r="U87" s="57">
        <f t="shared" si="4"/>
        <v>1.5391355140186818</v>
      </c>
    </row>
    <row r="88" spans="1:21" x14ac:dyDescent="0.25">
      <c r="A88" s="24" t="s">
        <v>302</v>
      </c>
      <c r="B88" s="24" t="s">
        <v>262</v>
      </c>
      <c r="C88" s="24">
        <v>2</v>
      </c>
      <c r="D88" s="15">
        <v>27.067</v>
      </c>
      <c r="E88" s="1">
        <v>582</v>
      </c>
      <c r="F88" s="37">
        <v>18.099550000000001</v>
      </c>
      <c r="G88" s="38">
        <v>0.32759359999999998</v>
      </c>
      <c r="H88" s="39">
        <v>5.2929999999999998E-2</v>
      </c>
      <c r="I88" s="42">
        <v>5.2999999999999998E-4</v>
      </c>
      <c r="J88" s="37">
        <v>0.40310000000000001</v>
      </c>
      <c r="K88" s="38">
        <v>8.5000000000000006E-3</v>
      </c>
      <c r="L88" s="39">
        <v>5.525E-2</v>
      </c>
      <c r="M88" s="42">
        <v>1E-3</v>
      </c>
      <c r="N88" s="43">
        <v>0.57086999999999999</v>
      </c>
      <c r="O88" s="41">
        <v>322</v>
      </c>
      <c r="P88" s="40">
        <v>22</v>
      </c>
      <c r="Q88" s="72">
        <v>343.8</v>
      </c>
      <c r="R88" s="46">
        <v>6.2</v>
      </c>
      <c r="S88" s="72">
        <v>346.6</v>
      </c>
      <c r="T88" s="46">
        <v>6.3</v>
      </c>
      <c r="U88" s="46">
        <f t="shared" si="4"/>
        <v>2.7322562031159947</v>
      </c>
    </row>
    <row r="89" spans="1:21" x14ac:dyDescent="0.25">
      <c r="A89" s="47" t="s">
        <v>304</v>
      </c>
      <c r="B89" s="47" t="s">
        <v>262</v>
      </c>
      <c r="C89" s="47">
        <v>2</v>
      </c>
      <c r="D89" s="8">
        <v>27.076000000000001</v>
      </c>
      <c r="E89" s="4">
        <v>684</v>
      </c>
      <c r="F89" s="48">
        <v>18.365469999999998</v>
      </c>
      <c r="G89" s="49">
        <v>0.3372906</v>
      </c>
      <c r="H89" s="50">
        <v>5.3289999999999997E-2</v>
      </c>
      <c r="I89" s="53">
        <v>5.8E-4</v>
      </c>
      <c r="J89" s="48">
        <v>0.39989999999999998</v>
      </c>
      <c r="K89" s="49">
        <v>8.2000000000000007E-3</v>
      </c>
      <c r="L89" s="50">
        <v>5.4449999999999998E-2</v>
      </c>
      <c r="M89" s="53">
        <v>1E-3</v>
      </c>
      <c r="N89" s="54">
        <v>0.39335999999999999</v>
      </c>
      <c r="O89" s="52">
        <v>337</v>
      </c>
      <c r="P89" s="51">
        <v>25</v>
      </c>
      <c r="Q89" s="73">
        <v>341.5</v>
      </c>
      <c r="R89" s="57">
        <v>6</v>
      </c>
      <c r="S89" s="73">
        <v>341.8</v>
      </c>
      <c r="T89" s="57">
        <v>6.1</v>
      </c>
      <c r="U89" s="57">
        <f t="shared" si="4"/>
        <v>1.3662960795787171</v>
      </c>
    </row>
    <row r="90" spans="1:21" x14ac:dyDescent="0.25">
      <c r="A90" s="24" t="s">
        <v>334</v>
      </c>
      <c r="B90" s="24" t="s">
        <v>262</v>
      </c>
      <c r="C90" s="24">
        <v>2</v>
      </c>
      <c r="D90" s="15">
        <v>27.064</v>
      </c>
      <c r="E90" s="1">
        <v>824</v>
      </c>
      <c r="F90" s="37">
        <v>18.20167</v>
      </c>
      <c r="G90" s="38">
        <v>0.33130100000000001</v>
      </c>
      <c r="H90" s="39">
        <v>5.287E-2</v>
      </c>
      <c r="I90" s="42">
        <v>4.6000000000000001E-4</v>
      </c>
      <c r="J90" s="37">
        <v>0.40029999999999999</v>
      </c>
      <c r="K90" s="38">
        <v>8.2000000000000007E-3</v>
      </c>
      <c r="L90" s="39">
        <v>5.4940000000000003E-2</v>
      </c>
      <c r="M90" s="42">
        <v>1E-3</v>
      </c>
      <c r="N90" s="43">
        <v>0.59738999999999998</v>
      </c>
      <c r="O90" s="41">
        <v>320</v>
      </c>
      <c r="P90" s="40">
        <v>20</v>
      </c>
      <c r="Q90" s="72">
        <v>341.8</v>
      </c>
      <c r="R90" s="46">
        <v>5.9</v>
      </c>
      <c r="S90" s="72">
        <v>344.8</v>
      </c>
      <c r="T90" s="46">
        <v>6.3</v>
      </c>
      <c r="U90" s="46">
        <f t="shared" si="4"/>
        <v>2.2244779582366618</v>
      </c>
    </row>
    <row r="91" spans="1:21" x14ac:dyDescent="0.25">
      <c r="A91" s="47" t="s">
        <v>335</v>
      </c>
      <c r="B91" s="47" t="s">
        <v>262</v>
      </c>
      <c r="C91" s="47">
        <v>2</v>
      </c>
      <c r="D91" s="8">
        <v>27.068000000000001</v>
      </c>
      <c r="E91" s="4">
        <v>806</v>
      </c>
      <c r="F91" s="48">
        <v>18.385729999999999</v>
      </c>
      <c r="G91" s="49">
        <v>0.33803519999999998</v>
      </c>
      <c r="H91" s="50">
        <v>5.3019999999999998E-2</v>
      </c>
      <c r="I91" s="53">
        <v>5.1999999999999995E-4</v>
      </c>
      <c r="J91" s="48">
        <v>0.39750000000000002</v>
      </c>
      <c r="K91" s="49">
        <v>8.3000000000000001E-3</v>
      </c>
      <c r="L91" s="50">
        <v>5.4390000000000001E-2</v>
      </c>
      <c r="M91" s="53">
        <v>1E-3</v>
      </c>
      <c r="N91" s="54">
        <v>0.58584000000000003</v>
      </c>
      <c r="O91" s="52">
        <v>327</v>
      </c>
      <c r="P91" s="51">
        <v>22</v>
      </c>
      <c r="Q91" s="73">
        <v>339.7</v>
      </c>
      <c r="R91" s="57">
        <v>6</v>
      </c>
      <c r="S91" s="73">
        <v>341.4</v>
      </c>
      <c r="T91" s="57">
        <v>6.2</v>
      </c>
      <c r="U91" s="57">
        <f t="shared" si="4"/>
        <v>1.2507322788517854</v>
      </c>
    </row>
    <row r="92" spans="1:21" x14ac:dyDescent="0.25">
      <c r="A92" s="24" t="s">
        <v>336</v>
      </c>
      <c r="B92" s="24" t="s">
        <v>262</v>
      </c>
      <c r="C92" s="24">
        <v>2</v>
      </c>
      <c r="D92" s="15">
        <v>27.077999999999999</v>
      </c>
      <c r="E92" s="1">
        <v>1239</v>
      </c>
      <c r="F92" s="37">
        <v>18.25151</v>
      </c>
      <c r="G92" s="38">
        <v>0.33311750000000001</v>
      </c>
      <c r="H92" s="39">
        <v>5.3109999999999997E-2</v>
      </c>
      <c r="I92" s="42">
        <v>4.6999999999999999E-4</v>
      </c>
      <c r="J92" s="37">
        <v>0.40179999999999999</v>
      </c>
      <c r="K92" s="38">
        <v>7.7999999999999996E-3</v>
      </c>
      <c r="L92" s="39">
        <v>5.4789999999999998E-2</v>
      </c>
      <c r="M92" s="42">
        <v>1E-3</v>
      </c>
      <c r="N92" s="43">
        <v>0.52329999999999999</v>
      </c>
      <c r="O92" s="41">
        <v>331</v>
      </c>
      <c r="P92" s="40">
        <v>20</v>
      </c>
      <c r="Q92" s="72">
        <v>342.9</v>
      </c>
      <c r="R92" s="46">
        <v>5.6</v>
      </c>
      <c r="S92" s="72">
        <v>343.8</v>
      </c>
      <c r="T92" s="46">
        <v>6.2</v>
      </c>
      <c r="U92" s="46">
        <f t="shared" si="4"/>
        <v>1.9400814426992525</v>
      </c>
    </row>
    <row r="93" spans="1:21" x14ac:dyDescent="0.25">
      <c r="A93" s="47" t="s">
        <v>337</v>
      </c>
      <c r="B93" s="47" t="s">
        <v>262</v>
      </c>
      <c r="C93" s="47">
        <v>2</v>
      </c>
      <c r="D93" s="8">
        <v>27.138000000000002</v>
      </c>
      <c r="E93" s="4">
        <v>1086</v>
      </c>
      <c r="F93" s="48">
        <v>18.26484</v>
      </c>
      <c r="G93" s="49">
        <v>0.33360440000000002</v>
      </c>
      <c r="H93" s="50">
        <v>5.253E-2</v>
      </c>
      <c r="I93" s="53">
        <v>4.8000000000000001E-4</v>
      </c>
      <c r="J93" s="48">
        <v>0.39629999999999999</v>
      </c>
      <c r="K93" s="49">
        <v>8.0000000000000002E-3</v>
      </c>
      <c r="L93" s="50">
        <v>5.475E-2</v>
      </c>
      <c r="M93" s="53">
        <v>1E-3</v>
      </c>
      <c r="N93" s="54">
        <v>0.57755000000000001</v>
      </c>
      <c r="O93" s="52">
        <v>306</v>
      </c>
      <c r="P93" s="51">
        <v>21</v>
      </c>
      <c r="Q93" s="73">
        <v>338.9</v>
      </c>
      <c r="R93" s="57">
        <v>5.8</v>
      </c>
      <c r="S93" s="73">
        <v>343.6</v>
      </c>
      <c r="T93" s="57">
        <v>6.3</v>
      </c>
      <c r="U93" s="57">
        <f t="shared" si="4"/>
        <v>1.8830034924330619</v>
      </c>
    </row>
    <row r="94" spans="1:21" x14ac:dyDescent="0.25">
      <c r="A94" s="24" t="s">
        <v>338</v>
      </c>
      <c r="B94" s="24" t="s">
        <v>262</v>
      </c>
      <c r="C94" s="24">
        <v>2</v>
      </c>
      <c r="D94" s="15">
        <v>27.158000000000001</v>
      </c>
      <c r="E94" s="1">
        <v>1041</v>
      </c>
      <c r="F94" s="37">
        <v>18.385729999999999</v>
      </c>
      <c r="G94" s="38">
        <v>0.33803519999999998</v>
      </c>
      <c r="H94" s="39">
        <v>5.2600000000000001E-2</v>
      </c>
      <c r="I94" s="42">
        <v>3.8000000000000002E-4</v>
      </c>
      <c r="J94" s="37">
        <v>0.39429999999999998</v>
      </c>
      <c r="K94" s="38">
        <v>7.7000000000000002E-3</v>
      </c>
      <c r="L94" s="39">
        <v>5.4390000000000001E-2</v>
      </c>
      <c r="M94" s="42">
        <v>1E-3</v>
      </c>
      <c r="N94" s="43">
        <v>0.67181000000000002</v>
      </c>
      <c r="O94" s="41">
        <v>309</v>
      </c>
      <c r="P94" s="40">
        <v>17</v>
      </c>
      <c r="Q94" s="72">
        <v>337.4</v>
      </c>
      <c r="R94" s="46">
        <v>5.6</v>
      </c>
      <c r="S94" s="72">
        <v>341.4</v>
      </c>
      <c r="T94" s="46">
        <v>6.2</v>
      </c>
      <c r="U94" s="46">
        <f t="shared" si="4"/>
        <v>1.2507322788517854</v>
      </c>
    </row>
    <row r="95" spans="1:21" x14ac:dyDescent="0.25">
      <c r="A95" s="47" t="s">
        <v>339</v>
      </c>
      <c r="B95" s="47" t="s">
        <v>262</v>
      </c>
      <c r="C95" s="47">
        <v>2</v>
      </c>
      <c r="D95" s="8">
        <v>16.870999999999999</v>
      </c>
      <c r="E95" s="4">
        <v>539</v>
      </c>
      <c r="F95" s="48">
        <v>18.53912</v>
      </c>
      <c r="G95" s="49">
        <v>0.37806879999999998</v>
      </c>
      <c r="H95" s="50">
        <v>5.2999999999999999E-2</v>
      </c>
      <c r="I95" s="53">
        <v>7.2000000000000005E-4</v>
      </c>
      <c r="J95" s="48">
        <v>0.39300000000000002</v>
      </c>
      <c r="K95" s="49">
        <v>8.9999999999999993E-3</v>
      </c>
      <c r="L95" s="50">
        <v>5.3940000000000002E-2</v>
      </c>
      <c r="M95" s="53">
        <v>1.1000000000000001E-3</v>
      </c>
      <c r="N95" s="54">
        <v>0.50044999999999995</v>
      </c>
      <c r="O95" s="52">
        <v>325</v>
      </c>
      <c r="P95" s="51">
        <v>31</v>
      </c>
      <c r="Q95" s="73">
        <v>336.5</v>
      </c>
      <c r="R95" s="57">
        <v>6.6</v>
      </c>
      <c r="S95" s="73">
        <v>338.6</v>
      </c>
      <c r="T95" s="57">
        <v>6.7</v>
      </c>
      <c r="U95" s="57">
        <f t="shared" si="4"/>
        <v>0.43414057885411239</v>
      </c>
    </row>
    <row r="96" spans="1:21" x14ac:dyDescent="0.25">
      <c r="A96" s="74" t="s">
        <v>340</v>
      </c>
      <c r="B96" s="74" t="s">
        <v>262</v>
      </c>
      <c r="C96" s="74">
        <v>2</v>
      </c>
      <c r="D96" s="85">
        <v>17.681000000000001</v>
      </c>
      <c r="E96" s="85">
        <v>1084</v>
      </c>
      <c r="F96" s="76">
        <v>18.148820000000001</v>
      </c>
      <c r="G96" s="77">
        <v>0.36231760000000002</v>
      </c>
      <c r="H96" s="78">
        <v>5.2810000000000003E-2</v>
      </c>
      <c r="I96" s="79">
        <v>5.1000000000000004E-4</v>
      </c>
      <c r="J96" s="76">
        <v>0.40010000000000001</v>
      </c>
      <c r="K96" s="77">
        <v>8.2000000000000007E-3</v>
      </c>
      <c r="L96" s="78">
        <v>5.5100000000000003E-2</v>
      </c>
      <c r="M96" s="79">
        <v>1.1000000000000001E-3</v>
      </c>
      <c r="N96" s="80">
        <v>0.66720999999999997</v>
      </c>
      <c r="O96" s="81">
        <v>318</v>
      </c>
      <c r="P96" s="82">
        <v>22</v>
      </c>
      <c r="Q96" s="83">
        <v>341.7</v>
      </c>
      <c r="R96" s="84">
        <v>5.9</v>
      </c>
      <c r="S96" s="83">
        <v>345.8</v>
      </c>
      <c r="T96" s="84">
        <v>6.9</v>
      </c>
      <c r="U96" s="84">
        <f t="shared" si="4"/>
        <v>2.5072296124927789</v>
      </c>
    </row>
    <row r="97" spans="1:21" x14ac:dyDescent="0.25">
      <c r="A97" s="24"/>
      <c r="B97" s="24"/>
      <c r="C97" s="24"/>
      <c r="D97" s="14"/>
      <c r="E97" s="1"/>
      <c r="F97" s="37"/>
      <c r="G97" s="38"/>
      <c r="H97" s="39"/>
      <c r="I97" s="42"/>
      <c r="J97" s="37"/>
      <c r="K97" s="38"/>
      <c r="L97" s="39"/>
      <c r="M97" s="42"/>
      <c r="N97" s="43"/>
      <c r="O97" s="41"/>
      <c r="P97" s="40"/>
      <c r="Q97" s="41"/>
      <c r="R97" s="40"/>
      <c r="S97" s="41"/>
      <c r="T97" s="40"/>
      <c r="U97" s="6"/>
    </row>
    <row r="98" spans="1:21" x14ac:dyDescent="0.25">
      <c r="A98" s="25" t="s">
        <v>309</v>
      </c>
      <c r="B98" s="25" t="s">
        <v>262</v>
      </c>
      <c r="C98" s="25">
        <v>2</v>
      </c>
      <c r="D98" s="26">
        <v>27.088000000000001</v>
      </c>
      <c r="E98" s="26">
        <v>66.2</v>
      </c>
      <c r="F98" s="27">
        <v>113.8952</v>
      </c>
      <c r="G98" s="28">
        <v>3.3727510000000001</v>
      </c>
      <c r="H98" s="29">
        <v>4.65E-2</v>
      </c>
      <c r="I98" s="32">
        <v>3.2000000000000002E-3</v>
      </c>
      <c r="J98" s="27">
        <v>5.5800000000000002E-2</v>
      </c>
      <c r="K98" s="28">
        <v>3.7000000000000002E-3</v>
      </c>
      <c r="L98" s="29">
        <v>8.7799999999999996E-3</v>
      </c>
      <c r="M98" s="32">
        <v>2.5999999999999998E-4</v>
      </c>
      <c r="N98" s="33">
        <v>3.2573999999999999E-2</v>
      </c>
      <c r="O98" s="31">
        <v>0</v>
      </c>
      <c r="P98" s="30">
        <v>130</v>
      </c>
      <c r="Q98" s="71">
        <v>55.1</v>
      </c>
      <c r="R98" s="36">
        <v>3.5</v>
      </c>
      <c r="S98" s="71">
        <v>56.4</v>
      </c>
      <c r="T98" s="36">
        <v>1.6</v>
      </c>
      <c r="U98" s="36">
        <f>ABS(100-((55.5/S98)*100))</f>
        <v>1.5957446808510696</v>
      </c>
    </row>
    <row r="99" spans="1:21" x14ac:dyDescent="0.25">
      <c r="A99" s="24" t="s">
        <v>310</v>
      </c>
      <c r="B99" s="24" t="s">
        <v>262</v>
      </c>
      <c r="C99" s="24">
        <v>2</v>
      </c>
      <c r="D99" s="15">
        <v>27.064</v>
      </c>
      <c r="E99" s="15">
        <v>95.4</v>
      </c>
      <c r="F99" s="37">
        <v>115.4734</v>
      </c>
      <c r="G99" s="38">
        <v>3.2001879999999998</v>
      </c>
      <c r="H99" s="39">
        <v>4.7699999999999999E-2</v>
      </c>
      <c r="I99" s="42">
        <v>3.7000000000000002E-3</v>
      </c>
      <c r="J99" s="37">
        <v>5.6599999999999998E-2</v>
      </c>
      <c r="K99" s="38">
        <v>4.3E-3</v>
      </c>
      <c r="L99" s="39">
        <v>8.6599999999999993E-3</v>
      </c>
      <c r="M99" s="42">
        <v>2.4000000000000001E-4</v>
      </c>
      <c r="N99" s="43">
        <v>5.9484000000000004E-3</v>
      </c>
      <c r="O99" s="41">
        <v>50</v>
      </c>
      <c r="P99" s="40">
        <v>160</v>
      </c>
      <c r="Q99" s="72">
        <v>55.8</v>
      </c>
      <c r="R99" s="46">
        <v>4.0999999999999996</v>
      </c>
      <c r="S99" s="72">
        <v>55.6</v>
      </c>
      <c r="T99" s="46">
        <v>1.5</v>
      </c>
      <c r="U99" s="46">
        <f t="shared" ref="U99:U112" si="5">ABS(100-((55.5/S99)*100))</f>
        <v>0.17985611510790989</v>
      </c>
    </row>
    <row r="100" spans="1:21" x14ac:dyDescent="0.25">
      <c r="A100" s="47" t="s">
        <v>311</v>
      </c>
      <c r="B100" s="47" t="s">
        <v>262</v>
      </c>
      <c r="C100" s="47">
        <v>2</v>
      </c>
      <c r="D100" s="8">
        <v>27.06</v>
      </c>
      <c r="E100" s="8">
        <v>73.599999999999994</v>
      </c>
      <c r="F100" s="48">
        <v>113.5074</v>
      </c>
      <c r="G100" s="49">
        <v>3.8651770000000001</v>
      </c>
      <c r="H100" s="50">
        <v>4.9700000000000001E-2</v>
      </c>
      <c r="I100" s="53">
        <v>3.5000000000000001E-3</v>
      </c>
      <c r="J100" s="48">
        <v>5.9499999999999997E-2</v>
      </c>
      <c r="K100" s="49">
        <v>3.8E-3</v>
      </c>
      <c r="L100" s="50">
        <v>8.8100000000000001E-3</v>
      </c>
      <c r="M100" s="53">
        <v>2.9999999999999997E-4</v>
      </c>
      <c r="N100" s="54">
        <v>-6.275E-2</v>
      </c>
      <c r="O100" s="52">
        <v>160</v>
      </c>
      <c r="P100" s="51">
        <v>150</v>
      </c>
      <c r="Q100" s="73">
        <v>58.6</v>
      </c>
      <c r="R100" s="57">
        <v>3.6</v>
      </c>
      <c r="S100" s="73">
        <v>56.5</v>
      </c>
      <c r="T100" s="57">
        <v>1.9</v>
      </c>
      <c r="U100" s="57">
        <f t="shared" si="5"/>
        <v>1.7699115044247833</v>
      </c>
    </row>
    <row r="101" spans="1:21" x14ac:dyDescent="0.25">
      <c r="A101" s="24" t="s">
        <v>312</v>
      </c>
      <c r="B101" s="24" t="s">
        <v>262</v>
      </c>
      <c r="C101" s="24">
        <v>2</v>
      </c>
      <c r="D101" s="15">
        <v>27.077999999999999</v>
      </c>
      <c r="E101" s="15">
        <v>56.9</v>
      </c>
      <c r="F101" s="37">
        <v>110.3753</v>
      </c>
      <c r="G101" s="38">
        <v>3.8984640000000002</v>
      </c>
      <c r="H101" s="39">
        <v>4.7199999999999999E-2</v>
      </c>
      <c r="I101" s="42">
        <v>3.5999999999999999E-3</v>
      </c>
      <c r="J101" s="37">
        <v>5.8500000000000003E-2</v>
      </c>
      <c r="K101" s="38">
        <v>4.4999999999999997E-3</v>
      </c>
      <c r="L101" s="39">
        <v>9.0600000000000003E-3</v>
      </c>
      <c r="M101" s="42">
        <v>3.2000000000000003E-4</v>
      </c>
      <c r="N101" s="43">
        <v>0.20130000000000001</v>
      </c>
      <c r="O101" s="41">
        <v>30</v>
      </c>
      <c r="P101" s="40">
        <v>150</v>
      </c>
      <c r="Q101" s="72">
        <v>57.6</v>
      </c>
      <c r="R101" s="46">
        <v>4.3</v>
      </c>
      <c r="S101" s="72">
        <v>58.1</v>
      </c>
      <c r="T101" s="46">
        <v>2.1</v>
      </c>
      <c r="U101" s="46">
        <f t="shared" si="5"/>
        <v>4.4750430292598935</v>
      </c>
    </row>
    <row r="102" spans="1:21" x14ac:dyDescent="0.25">
      <c r="A102" s="47" t="s">
        <v>313</v>
      </c>
      <c r="B102" s="47" t="s">
        <v>262</v>
      </c>
      <c r="C102" s="47">
        <v>2</v>
      </c>
      <c r="D102" s="8">
        <v>27.09</v>
      </c>
      <c r="E102" s="8">
        <v>72.099999999999994</v>
      </c>
      <c r="F102" s="48">
        <v>114.81059999999999</v>
      </c>
      <c r="G102" s="49">
        <v>3.6908099999999999</v>
      </c>
      <c r="H102" s="50">
        <v>4.7100000000000003E-2</v>
      </c>
      <c r="I102" s="53">
        <v>3.7000000000000002E-3</v>
      </c>
      <c r="J102" s="48">
        <v>5.74E-2</v>
      </c>
      <c r="K102" s="49">
        <v>5.0000000000000001E-3</v>
      </c>
      <c r="L102" s="50">
        <v>8.7100000000000007E-3</v>
      </c>
      <c r="M102" s="53">
        <v>2.7999999999999998E-4</v>
      </c>
      <c r="N102" s="54">
        <v>0.12805</v>
      </c>
      <c r="O102" s="52">
        <v>50</v>
      </c>
      <c r="P102" s="51">
        <v>160</v>
      </c>
      <c r="Q102" s="73">
        <v>56.5</v>
      </c>
      <c r="R102" s="57">
        <v>4.7</v>
      </c>
      <c r="S102" s="73">
        <v>55.9</v>
      </c>
      <c r="T102" s="57">
        <v>1.8</v>
      </c>
      <c r="U102" s="57">
        <f t="shared" si="5"/>
        <v>0.71556350626117649</v>
      </c>
    </row>
    <row r="103" spans="1:21" x14ac:dyDescent="0.25">
      <c r="A103" s="24" t="s">
        <v>314</v>
      </c>
      <c r="B103" s="24" t="s">
        <v>262</v>
      </c>
      <c r="C103" s="24">
        <v>2</v>
      </c>
      <c r="D103" s="15">
        <v>27.096</v>
      </c>
      <c r="E103" s="15">
        <v>64.5</v>
      </c>
      <c r="F103" s="37">
        <v>115.4734</v>
      </c>
      <c r="G103" s="38">
        <v>3.333529</v>
      </c>
      <c r="H103" s="39">
        <v>4.9399999999999999E-2</v>
      </c>
      <c r="I103" s="42">
        <v>3.8E-3</v>
      </c>
      <c r="J103" s="37">
        <v>5.8900000000000001E-2</v>
      </c>
      <c r="K103" s="38">
        <v>4.7000000000000002E-3</v>
      </c>
      <c r="L103" s="39">
        <v>8.6599999999999993E-3</v>
      </c>
      <c r="M103" s="42">
        <v>2.5000000000000001E-4</v>
      </c>
      <c r="N103" s="43">
        <v>0.27333000000000002</v>
      </c>
      <c r="O103" s="41">
        <v>120</v>
      </c>
      <c r="P103" s="40">
        <v>150</v>
      </c>
      <c r="Q103" s="72">
        <v>58</v>
      </c>
      <c r="R103" s="46">
        <v>4.5</v>
      </c>
      <c r="S103" s="72">
        <v>55.6</v>
      </c>
      <c r="T103" s="46">
        <v>1.6</v>
      </c>
      <c r="U103" s="46">
        <f t="shared" si="5"/>
        <v>0.17985611510790989</v>
      </c>
    </row>
    <row r="104" spans="1:21" x14ac:dyDescent="0.25">
      <c r="A104" s="47" t="s">
        <v>315</v>
      </c>
      <c r="B104" s="47" t="s">
        <v>262</v>
      </c>
      <c r="C104" s="47">
        <v>2</v>
      </c>
      <c r="D104" s="8">
        <v>27.065999999999999</v>
      </c>
      <c r="E104" s="8">
        <v>73.2</v>
      </c>
      <c r="F104" s="48">
        <v>114.5475</v>
      </c>
      <c r="G104" s="49">
        <v>3.5427070000000001</v>
      </c>
      <c r="H104" s="50">
        <v>4.8500000000000001E-2</v>
      </c>
      <c r="I104" s="53">
        <v>4.0000000000000001E-3</v>
      </c>
      <c r="J104" s="48">
        <v>5.7799999999999997E-2</v>
      </c>
      <c r="K104" s="49">
        <v>4.4999999999999997E-3</v>
      </c>
      <c r="L104" s="50">
        <v>8.7299999999999999E-3</v>
      </c>
      <c r="M104" s="53">
        <v>2.7E-4</v>
      </c>
      <c r="N104" s="54">
        <v>3.8529000000000001E-2</v>
      </c>
      <c r="O104" s="52">
        <v>80</v>
      </c>
      <c r="P104" s="51">
        <v>160</v>
      </c>
      <c r="Q104" s="73">
        <v>56.9</v>
      </c>
      <c r="R104" s="57">
        <v>4.4000000000000004</v>
      </c>
      <c r="S104" s="73">
        <v>56</v>
      </c>
      <c r="T104" s="57">
        <v>1.7</v>
      </c>
      <c r="U104" s="57">
        <f t="shared" si="5"/>
        <v>0.8928571428571388</v>
      </c>
    </row>
    <row r="105" spans="1:21" x14ac:dyDescent="0.25">
      <c r="A105" s="24" t="s">
        <v>316</v>
      </c>
      <c r="B105" s="24" t="s">
        <v>262</v>
      </c>
      <c r="C105" s="24">
        <v>2</v>
      </c>
      <c r="D105" s="15">
        <v>27.068000000000001</v>
      </c>
      <c r="E105" s="15">
        <v>71.599999999999994</v>
      </c>
      <c r="F105" s="37">
        <v>118.76479999999999</v>
      </c>
      <c r="G105" s="38">
        <v>3.6673230000000001</v>
      </c>
      <c r="H105" s="39">
        <v>5.2299999999999999E-2</v>
      </c>
      <c r="I105" s="42">
        <v>3.7000000000000002E-3</v>
      </c>
      <c r="J105" s="37">
        <v>6.0499999999999998E-2</v>
      </c>
      <c r="K105" s="38">
        <v>4.0000000000000001E-3</v>
      </c>
      <c r="L105" s="39">
        <v>8.4200000000000004E-3</v>
      </c>
      <c r="M105" s="42">
        <v>2.5999999999999998E-4</v>
      </c>
      <c r="N105" s="43">
        <v>0.1447</v>
      </c>
      <c r="O105" s="41">
        <v>230</v>
      </c>
      <c r="P105" s="40">
        <v>140</v>
      </c>
      <c r="Q105" s="72">
        <v>59.6</v>
      </c>
      <c r="R105" s="46">
        <v>3.9</v>
      </c>
      <c r="S105" s="72">
        <v>54.1</v>
      </c>
      <c r="T105" s="46">
        <v>1.7</v>
      </c>
      <c r="U105" s="46">
        <f t="shared" si="5"/>
        <v>2.5878003696857519</v>
      </c>
    </row>
    <row r="106" spans="1:21" x14ac:dyDescent="0.25">
      <c r="A106" s="47" t="s">
        <v>317</v>
      </c>
      <c r="B106" s="47" t="s">
        <v>262</v>
      </c>
      <c r="C106" s="47">
        <v>2</v>
      </c>
      <c r="D106" s="8">
        <v>27.053999999999998</v>
      </c>
      <c r="E106" s="8">
        <v>76.5</v>
      </c>
      <c r="F106" s="48">
        <v>113.5074</v>
      </c>
      <c r="G106" s="49">
        <v>3.4786600000000001</v>
      </c>
      <c r="H106" s="50">
        <v>4.53E-2</v>
      </c>
      <c r="I106" s="53">
        <v>3.5999999999999999E-3</v>
      </c>
      <c r="J106" s="48">
        <v>5.5E-2</v>
      </c>
      <c r="K106" s="49">
        <v>4.7999999999999996E-3</v>
      </c>
      <c r="L106" s="50">
        <v>8.8100000000000001E-3</v>
      </c>
      <c r="M106" s="53">
        <v>2.7E-4</v>
      </c>
      <c r="N106" s="54">
        <v>0.30177999999999999</v>
      </c>
      <c r="O106" s="52">
        <v>-50</v>
      </c>
      <c r="P106" s="51">
        <v>150</v>
      </c>
      <c r="Q106" s="73">
        <v>54.2</v>
      </c>
      <c r="R106" s="57">
        <v>4.5999999999999996</v>
      </c>
      <c r="S106" s="73">
        <v>56.5</v>
      </c>
      <c r="T106" s="57">
        <v>1.7</v>
      </c>
      <c r="U106" s="57">
        <f t="shared" si="5"/>
        <v>1.7699115044247833</v>
      </c>
    </row>
    <row r="107" spans="1:21" x14ac:dyDescent="0.25">
      <c r="A107" s="24" t="s">
        <v>318</v>
      </c>
      <c r="B107" s="24" t="s">
        <v>262</v>
      </c>
      <c r="C107" s="24">
        <v>2</v>
      </c>
      <c r="D107" s="15">
        <v>27.082000000000001</v>
      </c>
      <c r="E107" s="15">
        <v>83</v>
      </c>
      <c r="F107" s="37">
        <v>114.9425</v>
      </c>
      <c r="G107" s="38">
        <v>3.3029459999999999</v>
      </c>
      <c r="H107" s="39">
        <v>4.6399999999999997E-2</v>
      </c>
      <c r="I107" s="42">
        <v>3.3E-3</v>
      </c>
      <c r="J107" s="37">
        <v>5.5500000000000001E-2</v>
      </c>
      <c r="K107" s="38">
        <v>4.1999999999999997E-3</v>
      </c>
      <c r="L107" s="39">
        <v>8.6999999999999994E-3</v>
      </c>
      <c r="M107" s="42">
        <v>2.5000000000000001E-4</v>
      </c>
      <c r="N107" s="43">
        <v>0.21790999999999999</v>
      </c>
      <c r="O107" s="41">
        <v>0</v>
      </c>
      <c r="P107" s="40">
        <v>140</v>
      </c>
      <c r="Q107" s="72">
        <v>54.7</v>
      </c>
      <c r="R107" s="46">
        <v>4.0999999999999996</v>
      </c>
      <c r="S107" s="72">
        <v>55.9</v>
      </c>
      <c r="T107" s="46">
        <v>1.6</v>
      </c>
      <c r="U107" s="46">
        <f t="shared" si="5"/>
        <v>0.71556350626117649</v>
      </c>
    </row>
    <row r="108" spans="1:21" x14ac:dyDescent="0.25">
      <c r="A108" s="47" t="s">
        <v>321</v>
      </c>
      <c r="B108" s="47" t="s">
        <v>262</v>
      </c>
      <c r="C108" s="47">
        <v>2</v>
      </c>
      <c r="D108" s="8">
        <v>27.106000000000002</v>
      </c>
      <c r="E108" s="8">
        <v>77.7</v>
      </c>
      <c r="F108" s="48">
        <v>113.5074</v>
      </c>
      <c r="G108" s="49">
        <v>3.6074989999999998</v>
      </c>
      <c r="H108" s="50">
        <v>4.8000000000000001E-2</v>
      </c>
      <c r="I108" s="53">
        <v>3.8999999999999998E-3</v>
      </c>
      <c r="J108" s="48">
        <v>5.7700000000000001E-2</v>
      </c>
      <c r="K108" s="49">
        <v>4.5999999999999999E-3</v>
      </c>
      <c r="L108" s="50">
        <v>8.8100000000000001E-3</v>
      </c>
      <c r="M108" s="53">
        <v>2.7999999999999998E-4</v>
      </c>
      <c r="N108" s="54">
        <v>0.10965999999999999</v>
      </c>
      <c r="O108" s="52">
        <v>80</v>
      </c>
      <c r="P108" s="51">
        <v>160</v>
      </c>
      <c r="Q108" s="73">
        <v>56.8</v>
      </c>
      <c r="R108" s="57">
        <v>4.4000000000000004</v>
      </c>
      <c r="S108" s="73">
        <v>56.5</v>
      </c>
      <c r="T108" s="57">
        <v>1.8</v>
      </c>
      <c r="U108" s="57">
        <f t="shared" si="5"/>
        <v>1.7699115044247833</v>
      </c>
    </row>
    <row r="109" spans="1:21" x14ac:dyDescent="0.25">
      <c r="A109" s="24" t="s">
        <v>341</v>
      </c>
      <c r="B109" s="24" t="s">
        <v>262</v>
      </c>
      <c r="C109" s="24">
        <v>2</v>
      </c>
      <c r="D109" s="15">
        <v>27.052</v>
      </c>
      <c r="E109" s="15">
        <v>56.7</v>
      </c>
      <c r="F109" s="37">
        <v>116.8224</v>
      </c>
      <c r="G109" s="38">
        <v>3.821294</v>
      </c>
      <c r="H109" s="39">
        <v>5.1299999999999998E-2</v>
      </c>
      <c r="I109" s="42">
        <v>4.7999999999999996E-3</v>
      </c>
      <c r="J109" s="37">
        <v>5.9700000000000003E-2</v>
      </c>
      <c r="K109" s="38">
        <v>5.1999999999999998E-3</v>
      </c>
      <c r="L109" s="39">
        <v>8.5599999999999999E-3</v>
      </c>
      <c r="M109" s="42">
        <v>2.7999999999999998E-4</v>
      </c>
      <c r="N109" s="43">
        <v>-4.8410000000000002E-2</v>
      </c>
      <c r="O109" s="41">
        <v>160</v>
      </c>
      <c r="P109" s="40">
        <v>180</v>
      </c>
      <c r="Q109" s="72">
        <v>58.7</v>
      </c>
      <c r="R109" s="46">
        <v>4.9000000000000004</v>
      </c>
      <c r="S109" s="72">
        <v>55</v>
      </c>
      <c r="T109" s="46">
        <v>1.8</v>
      </c>
      <c r="U109" s="46">
        <f t="shared" si="5"/>
        <v>0.90909090909090651</v>
      </c>
    </row>
    <row r="110" spans="1:21" x14ac:dyDescent="0.25">
      <c r="A110" s="47" t="s">
        <v>342</v>
      </c>
      <c r="B110" s="47" t="s">
        <v>262</v>
      </c>
      <c r="C110" s="47">
        <v>2</v>
      </c>
      <c r="D110" s="8">
        <v>27.068000000000001</v>
      </c>
      <c r="E110" s="8">
        <v>57.6</v>
      </c>
      <c r="F110" s="48">
        <v>117.2333</v>
      </c>
      <c r="G110" s="49">
        <v>3.9856569999999998</v>
      </c>
      <c r="H110" s="50">
        <v>4.58E-2</v>
      </c>
      <c r="I110" s="53">
        <v>3.8999999999999998E-3</v>
      </c>
      <c r="J110" s="48">
        <v>5.3499999999999999E-2</v>
      </c>
      <c r="K110" s="49">
        <v>4.4000000000000003E-3</v>
      </c>
      <c r="L110" s="50">
        <v>8.5299999999999994E-3</v>
      </c>
      <c r="M110" s="53">
        <v>2.9E-4</v>
      </c>
      <c r="N110" s="54">
        <v>1.7888000000000001E-2</v>
      </c>
      <c r="O110" s="52">
        <v>-40</v>
      </c>
      <c r="P110" s="51">
        <v>160</v>
      </c>
      <c r="Q110" s="73">
        <v>52.8</v>
      </c>
      <c r="R110" s="57">
        <v>4.2</v>
      </c>
      <c r="S110" s="73">
        <v>54.7</v>
      </c>
      <c r="T110" s="57">
        <v>1.8</v>
      </c>
      <c r="U110" s="57">
        <f t="shared" si="5"/>
        <v>1.4625228519195446</v>
      </c>
    </row>
    <row r="111" spans="1:21" x14ac:dyDescent="0.25">
      <c r="A111" s="24" t="s">
        <v>343</v>
      </c>
      <c r="B111" s="24" t="s">
        <v>262</v>
      </c>
      <c r="C111" s="24">
        <v>2</v>
      </c>
      <c r="D111" s="15">
        <v>27.074000000000002</v>
      </c>
      <c r="E111" s="15">
        <v>55.1</v>
      </c>
      <c r="F111" s="37">
        <v>113.76560000000001</v>
      </c>
      <c r="G111" s="38">
        <v>4.1416389999999996</v>
      </c>
      <c r="H111" s="39">
        <v>4.58E-2</v>
      </c>
      <c r="I111" s="42">
        <v>4.0000000000000001E-3</v>
      </c>
      <c r="J111" s="37">
        <v>5.4699999999999999E-2</v>
      </c>
      <c r="K111" s="38">
        <v>4.4999999999999997E-3</v>
      </c>
      <c r="L111" s="39">
        <v>8.7899999999999992E-3</v>
      </c>
      <c r="M111" s="42">
        <v>3.2000000000000003E-4</v>
      </c>
      <c r="N111" s="43">
        <v>-1.1841000000000001E-2</v>
      </c>
      <c r="O111" s="41">
        <v>-40</v>
      </c>
      <c r="P111" s="40">
        <v>160</v>
      </c>
      <c r="Q111" s="72">
        <v>53.9</v>
      </c>
      <c r="R111" s="46">
        <v>4.3</v>
      </c>
      <c r="S111" s="72">
        <v>56.4</v>
      </c>
      <c r="T111" s="46">
        <v>2</v>
      </c>
      <c r="U111" s="46">
        <f t="shared" si="5"/>
        <v>1.5957446808510696</v>
      </c>
    </row>
    <row r="112" spans="1:21" x14ac:dyDescent="0.25">
      <c r="A112" s="58" t="s">
        <v>344</v>
      </c>
      <c r="B112" s="58" t="s">
        <v>262</v>
      </c>
      <c r="C112" s="58">
        <v>2</v>
      </c>
      <c r="D112" s="59">
        <v>27.12</v>
      </c>
      <c r="E112" s="59">
        <v>59.8</v>
      </c>
      <c r="F112" s="60">
        <v>113.63639999999999</v>
      </c>
      <c r="G112" s="61">
        <v>3.8739669999999999</v>
      </c>
      <c r="H112" s="62">
        <v>4.6300000000000001E-2</v>
      </c>
      <c r="I112" s="65">
        <v>4.7000000000000002E-3</v>
      </c>
      <c r="J112" s="60">
        <v>5.5199999999999999E-2</v>
      </c>
      <c r="K112" s="61">
        <v>5.1999999999999998E-3</v>
      </c>
      <c r="L112" s="62">
        <v>8.8000000000000005E-3</v>
      </c>
      <c r="M112" s="65">
        <v>2.9999999999999997E-4</v>
      </c>
      <c r="N112" s="66">
        <v>-8.7155999999999997E-2</v>
      </c>
      <c r="O112" s="64">
        <v>-30</v>
      </c>
      <c r="P112" s="63">
        <v>190</v>
      </c>
      <c r="Q112" s="94">
        <v>54.4</v>
      </c>
      <c r="R112" s="69">
        <v>5</v>
      </c>
      <c r="S112" s="94">
        <v>56.5</v>
      </c>
      <c r="T112" s="69">
        <v>1.9</v>
      </c>
      <c r="U112" s="69">
        <f t="shared" si="5"/>
        <v>1.7699115044247833</v>
      </c>
    </row>
    <row r="113" spans="1:21" x14ac:dyDescent="0.25">
      <c r="A113" s="24"/>
      <c r="B113" s="24"/>
      <c r="C113" s="24"/>
      <c r="D113" s="14"/>
      <c r="E113" s="6"/>
      <c r="F113" s="41"/>
      <c r="G113" s="40"/>
      <c r="H113" s="39"/>
      <c r="I113" s="42"/>
      <c r="J113" s="41"/>
      <c r="K113" s="40"/>
      <c r="L113" s="39"/>
      <c r="M113" s="42"/>
      <c r="N113" s="24"/>
      <c r="O113" s="41"/>
      <c r="P113" s="40"/>
      <c r="Q113" s="41"/>
      <c r="R113" s="40"/>
      <c r="S113" s="41"/>
      <c r="T113" s="40"/>
      <c r="U113" s="6"/>
    </row>
    <row r="114" spans="1:21" x14ac:dyDescent="0.25">
      <c r="A114" s="25">
        <v>91500</v>
      </c>
      <c r="B114" s="25" t="s">
        <v>261</v>
      </c>
      <c r="C114" s="25">
        <v>3</v>
      </c>
      <c r="D114" s="26">
        <v>27.084</v>
      </c>
      <c r="E114" s="26">
        <v>88.6</v>
      </c>
      <c r="F114" s="27">
        <v>5.6116720000000004</v>
      </c>
      <c r="G114" s="28">
        <v>8.1876249999999998E-2</v>
      </c>
      <c r="H114" s="29">
        <v>7.5499999999999998E-2</v>
      </c>
      <c r="I114" s="32">
        <v>1E-3</v>
      </c>
      <c r="J114" s="27">
        <v>1.8560000000000001</v>
      </c>
      <c r="K114" s="28">
        <v>2.5000000000000001E-2</v>
      </c>
      <c r="L114" s="29">
        <v>0.1782</v>
      </c>
      <c r="M114" s="32">
        <v>2.5999999999999999E-3</v>
      </c>
      <c r="N114" s="33">
        <v>0.51300999999999997</v>
      </c>
      <c r="O114" s="34">
        <v>1076</v>
      </c>
      <c r="P114" s="35">
        <v>27</v>
      </c>
      <c r="Q114" s="34">
        <v>1065</v>
      </c>
      <c r="R114" s="35">
        <v>8.9</v>
      </c>
      <c r="S114" s="34">
        <v>1057</v>
      </c>
      <c r="T114" s="35">
        <v>14</v>
      </c>
      <c r="U114" s="36">
        <f>ABS(100-((1062.4/S114)*100))</f>
        <v>0.5108798486282069</v>
      </c>
    </row>
    <row r="115" spans="1:21" x14ac:dyDescent="0.25">
      <c r="A115" s="24" t="s">
        <v>275</v>
      </c>
      <c r="B115" s="24" t="s">
        <v>261</v>
      </c>
      <c r="C115" s="24">
        <v>3</v>
      </c>
      <c r="D115" s="15">
        <v>27.081</v>
      </c>
      <c r="E115" s="15">
        <v>83.6</v>
      </c>
      <c r="F115" s="37">
        <v>5.5648299999999997</v>
      </c>
      <c r="G115" s="38">
        <v>7.4321609999999996E-2</v>
      </c>
      <c r="H115" s="39">
        <v>7.4899999999999994E-2</v>
      </c>
      <c r="I115" s="42">
        <v>1E-3</v>
      </c>
      <c r="J115" s="37">
        <v>1.859</v>
      </c>
      <c r="K115" s="38">
        <v>2.5999999999999999E-2</v>
      </c>
      <c r="L115" s="39">
        <v>0.1797</v>
      </c>
      <c r="M115" s="42">
        <v>2.3999999999999998E-3</v>
      </c>
      <c r="N115" s="43">
        <v>0.48968</v>
      </c>
      <c r="O115" s="44">
        <v>1062</v>
      </c>
      <c r="P115" s="45">
        <v>28</v>
      </c>
      <c r="Q115" s="44">
        <v>1066</v>
      </c>
      <c r="R115" s="45">
        <v>9.3000000000000007</v>
      </c>
      <c r="S115" s="44">
        <v>1065</v>
      </c>
      <c r="T115" s="45">
        <v>13</v>
      </c>
      <c r="U115" s="46">
        <f t="shared" ref="U115:U141" si="6">ABS(100-((1062.4/S115)*100))</f>
        <v>0.24413145539905656</v>
      </c>
    </row>
    <row r="116" spans="1:21" x14ac:dyDescent="0.25">
      <c r="A116" s="47" t="s">
        <v>276</v>
      </c>
      <c r="B116" s="47" t="s">
        <v>261</v>
      </c>
      <c r="C116" s="47">
        <v>3</v>
      </c>
      <c r="D116" s="8">
        <v>27.08</v>
      </c>
      <c r="E116" s="8">
        <v>84.1</v>
      </c>
      <c r="F116" s="48">
        <v>5.589715</v>
      </c>
      <c r="G116" s="49">
        <v>6.8738809999999997E-2</v>
      </c>
      <c r="H116" s="50">
        <v>7.4249999999999997E-2</v>
      </c>
      <c r="I116" s="53">
        <v>9.7000000000000005E-4</v>
      </c>
      <c r="J116" s="48">
        <v>1.8340000000000001</v>
      </c>
      <c r="K116" s="49">
        <v>2.1000000000000001E-2</v>
      </c>
      <c r="L116" s="50">
        <v>0.1789</v>
      </c>
      <c r="M116" s="53">
        <v>2.2000000000000001E-3</v>
      </c>
      <c r="N116" s="54">
        <v>0.25834000000000001</v>
      </c>
      <c r="O116" s="55">
        <v>1044</v>
      </c>
      <c r="P116" s="56">
        <v>26</v>
      </c>
      <c r="Q116" s="55">
        <v>1057.4000000000001</v>
      </c>
      <c r="R116" s="56">
        <v>7.5</v>
      </c>
      <c r="S116" s="55">
        <v>1061</v>
      </c>
      <c r="T116" s="56">
        <v>12</v>
      </c>
      <c r="U116" s="57">
        <f t="shared" si="6"/>
        <v>0.13195098963242913</v>
      </c>
    </row>
    <row r="117" spans="1:21" x14ac:dyDescent="0.25">
      <c r="A117" s="24" t="s">
        <v>277</v>
      </c>
      <c r="B117" s="24" t="s">
        <v>261</v>
      </c>
      <c r="C117" s="24">
        <v>3</v>
      </c>
      <c r="D117" s="15">
        <v>27.102</v>
      </c>
      <c r="E117" s="15">
        <v>80.2</v>
      </c>
      <c r="F117" s="37">
        <v>5.5463120000000004</v>
      </c>
      <c r="G117" s="38">
        <v>7.6903929999999995E-2</v>
      </c>
      <c r="H117" s="39">
        <v>7.4999999999999997E-2</v>
      </c>
      <c r="I117" s="42">
        <v>1.1000000000000001E-3</v>
      </c>
      <c r="J117" s="37">
        <v>1.8580000000000001</v>
      </c>
      <c r="K117" s="38">
        <v>2.5999999999999999E-2</v>
      </c>
      <c r="L117" s="39">
        <v>0.18029999999999999</v>
      </c>
      <c r="M117" s="42">
        <v>2.5000000000000001E-3</v>
      </c>
      <c r="N117" s="43">
        <v>0.35435</v>
      </c>
      <c r="O117" s="44">
        <v>1062</v>
      </c>
      <c r="P117" s="45">
        <v>30</v>
      </c>
      <c r="Q117" s="44">
        <v>1065.5999999999999</v>
      </c>
      <c r="R117" s="45">
        <v>9</v>
      </c>
      <c r="S117" s="44">
        <v>1069</v>
      </c>
      <c r="T117" s="45">
        <v>14</v>
      </c>
      <c r="U117" s="46">
        <f t="shared" si="6"/>
        <v>0.61739943872777303</v>
      </c>
    </row>
    <row r="118" spans="1:21" x14ac:dyDescent="0.25">
      <c r="A118" s="47" t="s">
        <v>278</v>
      </c>
      <c r="B118" s="47" t="s">
        <v>261</v>
      </c>
      <c r="C118" s="47">
        <v>3</v>
      </c>
      <c r="D118" s="8">
        <v>27.08</v>
      </c>
      <c r="E118" s="8">
        <v>76.5</v>
      </c>
      <c r="F118" s="48">
        <v>5.5803570000000002</v>
      </c>
      <c r="G118" s="49">
        <v>6.8508849999999996E-2</v>
      </c>
      <c r="H118" s="50">
        <v>7.5200000000000003E-2</v>
      </c>
      <c r="I118" s="53">
        <v>9.7999999999999997E-4</v>
      </c>
      <c r="J118" s="48">
        <v>1.853</v>
      </c>
      <c r="K118" s="49">
        <v>2.4E-2</v>
      </c>
      <c r="L118" s="50">
        <v>0.1792</v>
      </c>
      <c r="M118" s="53">
        <v>2.2000000000000001E-3</v>
      </c>
      <c r="N118" s="54">
        <v>0.39674999999999999</v>
      </c>
      <c r="O118" s="55">
        <v>1070</v>
      </c>
      <c r="P118" s="56">
        <v>26</v>
      </c>
      <c r="Q118" s="55">
        <v>1064</v>
      </c>
      <c r="R118" s="56">
        <v>8.5</v>
      </c>
      <c r="S118" s="55">
        <v>1062.5</v>
      </c>
      <c r="T118" s="56">
        <v>12</v>
      </c>
      <c r="U118" s="57">
        <f t="shared" si="6"/>
        <v>9.411764705873793E-3</v>
      </c>
    </row>
    <row r="119" spans="1:21" x14ac:dyDescent="0.25">
      <c r="A119" s="24" t="s">
        <v>279</v>
      </c>
      <c r="B119" s="24" t="s">
        <v>261</v>
      </c>
      <c r="C119" s="24">
        <v>3</v>
      </c>
      <c r="D119" s="15">
        <v>27.111999999999998</v>
      </c>
      <c r="E119" s="15">
        <v>79.7</v>
      </c>
      <c r="F119" s="37">
        <v>5.5834729999999997</v>
      </c>
      <c r="G119" s="38">
        <v>7.1702890000000005E-2</v>
      </c>
      <c r="H119" s="39">
        <v>7.5120000000000006E-2</v>
      </c>
      <c r="I119" s="42">
        <v>8.8999999999999995E-4</v>
      </c>
      <c r="J119" s="37">
        <v>1.8480000000000001</v>
      </c>
      <c r="K119" s="38">
        <v>2.4E-2</v>
      </c>
      <c r="L119" s="39">
        <v>0.17910000000000001</v>
      </c>
      <c r="M119" s="42">
        <v>2.3E-3</v>
      </c>
      <c r="N119" s="43">
        <v>0.53237000000000001</v>
      </c>
      <c r="O119" s="44">
        <v>1068</v>
      </c>
      <c r="P119" s="45">
        <v>24</v>
      </c>
      <c r="Q119" s="44">
        <v>1062.3</v>
      </c>
      <c r="R119" s="45">
        <v>8.3000000000000007</v>
      </c>
      <c r="S119" s="44">
        <v>1062</v>
      </c>
      <c r="T119" s="45">
        <v>13</v>
      </c>
      <c r="U119" s="46">
        <f t="shared" si="6"/>
        <v>3.7664783427501902E-2</v>
      </c>
    </row>
    <row r="120" spans="1:21" x14ac:dyDescent="0.25">
      <c r="A120" s="47" t="s">
        <v>280</v>
      </c>
      <c r="B120" s="47" t="s">
        <v>261</v>
      </c>
      <c r="C120" s="47">
        <v>3</v>
      </c>
      <c r="D120" s="8">
        <v>27.085999999999999</v>
      </c>
      <c r="E120" s="8">
        <v>79.7</v>
      </c>
      <c r="F120" s="48">
        <v>5.5741360000000002</v>
      </c>
      <c r="G120" s="49">
        <v>8.0784579999999995E-2</v>
      </c>
      <c r="H120" s="50">
        <v>7.5300000000000006E-2</v>
      </c>
      <c r="I120" s="53">
        <v>1.1000000000000001E-3</v>
      </c>
      <c r="J120" s="48">
        <v>1.853</v>
      </c>
      <c r="K120" s="49">
        <v>2.5000000000000001E-2</v>
      </c>
      <c r="L120" s="50">
        <v>0.1794</v>
      </c>
      <c r="M120" s="53">
        <v>2.5999999999999999E-3</v>
      </c>
      <c r="N120" s="54">
        <v>0.40693000000000001</v>
      </c>
      <c r="O120" s="55">
        <v>1076</v>
      </c>
      <c r="P120" s="56">
        <v>27</v>
      </c>
      <c r="Q120" s="55">
        <v>1065.7</v>
      </c>
      <c r="R120" s="56">
        <v>8.5</v>
      </c>
      <c r="S120" s="55">
        <v>1063</v>
      </c>
      <c r="T120" s="56">
        <v>14</v>
      </c>
      <c r="U120" s="57">
        <f t="shared" si="6"/>
        <v>5.6444026340543019E-2</v>
      </c>
    </row>
    <row r="121" spans="1:21" x14ac:dyDescent="0.25">
      <c r="A121" s="24" t="s">
        <v>281</v>
      </c>
      <c r="B121" s="24" t="s">
        <v>261</v>
      </c>
      <c r="C121" s="24">
        <v>3</v>
      </c>
      <c r="D121" s="15">
        <v>27.062000000000001</v>
      </c>
      <c r="E121" s="15">
        <v>76.3</v>
      </c>
      <c r="F121" s="37">
        <v>5.5648299999999997</v>
      </c>
      <c r="G121" s="38">
        <v>7.1224869999999996E-2</v>
      </c>
      <c r="H121" s="39">
        <v>7.4759999999999993E-2</v>
      </c>
      <c r="I121" s="42">
        <v>8.7000000000000001E-4</v>
      </c>
      <c r="J121" s="37">
        <v>1.853</v>
      </c>
      <c r="K121" s="38">
        <v>2.4E-2</v>
      </c>
      <c r="L121" s="39">
        <v>0.1797</v>
      </c>
      <c r="M121" s="42">
        <v>2.3E-3</v>
      </c>
      <c r="N121" s="43">
        <v>0.47996</v>
      </c>
      <c r="O121" s="44">
        <v>1059</v>
      </c>
      <c r="P121" s="45">
        <v>24</v>
      </c>
      <c r="Q121" s="44">
        <v>1063.9000000000001</v>
      </c>
      <c r="R121" s="45">
        <v>8.5</v>
      </c>
      <c r="S121" s="44">
        <v>1065</v>
      </c>
      <c r="T121" s="45">
        <v>13</v>
      </c>
      <c r="U121" s="46">
        <f t="shared" si="6"/>
        <v>0.24413145539905656</v>
      </c>
    </row>
    <row r="122" spans="1:21" x14ac:dyDescent="0.25">
      <c r="A122" s="47" t="s">
        <v>282</v>
      </c>
      <c r="B122" s="47" t="s">
        <v>261</v>
      </c>
      <c r="C122" s="47">
        <v>3</v>
      </c>
      <c r="D122" s="8">
        <v>27.058</v>
      </c>
      <c r="E122" s="8">
        <v>80.7</v>
      </c>
      <c r="F122" s="48">
        <v>5.592841</v>
      </c>
      <c r="G122" s="49">
        <v>5.943176E-2</v>
      </c>
      <c r="H122" s="50">
        <v>7.5149999999999995E-2</v>
      </c>
      <c r="I122" s="53">
        <v>9.3000000000000005E-4</v>
      </c>
      <c r="J122" s="48">
        <v>1.845</v>
      </c>
      <c r="K122" s="49">
        <v>2.3E-2</v>
      </c>
      <c r="L122" s="50">
        <v>0.17879999999999999</v>
      </c>
      <c r="M122" s="53">
        <v>1.9E-3</v>
      </c>
      <c r="N122" s="54">
        <v>0.38471</v>
      </c>
      <c r="O122" s="55">
        <v>1069</v>
      </c>
      <c r="P122" s="56">
        <v>25</v>
      </c>
      <c r="Q122" s="55">
        <v>1062.7</v>
      </c>
      <c r="R122" s="56">
        <v>8.5</v>
      </c>
      <c r="S122" s="55">
        <v>1060.5</v>
      </c>
      <c r="T122" s="56">
        <v>10</v>
      </c>
      <c r="U122" s="57">
        <f t="shared" si="6"/>
        <v>0.17916077322017543</v>
      </c>
    </row>
    <row r="123" spans="1:21" x14ac:dyDescent="0.25">
      <c r="A123" s="24" t="s">
        <v>283</v>
      </c>
      <c r="B123" s="24" t="s">
        <v>261</v>
      </c>
      <c r="C123" s="24">
        <v>3</v>
      </c>
      <c r="D123" s="15">
        <v>27.074000000000002</v>
      </c>
      <c r="E123" s="15">
        <v>78.099999999999994</v>
      </c>
      <c r="F123" s="37">
        <v>5.6179779999999999</v>
      </c>
      <c r="G123" s="38">
        <v>6.627951E-2</v>
      </c>
      <c r="H123" s="39">
        <v>7.5689999999999993E-2</v>
      </c>
      <c r="I123" s="42">
        <v>9.7999999999999997E-4</v>
      </c>
      <c r="J123" s="37">
        <v>1.8560000000000001</v>
      </c>
      <c r="K123" s="38">
        <v>2.4E-2</v>
      </c>
      <c r="L123" s="39">
        <v>0.17799999999999999</v>
      </c>
      <c r="M123" s="42">
        <v>2.0999999999999999E-3</v>
      </c>
      <c r="N123" s="43">
        <v>0.36787999999999998</v>
      </c>
      <c r="O123" s="44">
        <v>1083</v>
      </c>
      <c r="P123" s="45">
        <v>26</v>
      </c>
      <c r="Q123" s="44">
        <v>1064.9000000000001</v>
      </c>
      <c r="R123" s="45">
        <v>8.5</v>
      </c>
      <c r="S123" s="44">
        <v>1055.9000000000001</v>
      </c>
      <c r="T123" s="45">
        <v>12</v>
      </c>
      <c r="U123" s="46">
        <f t="shared" si="6"/>
        <v>0.61558859740505056</v>
      </c>
    </row>
    <row r="124" spans="1:21" x14ac:dyDescent="0.25">
      <c r="A124" s="47" t="s">
        <v>284</v>
      </c>
      <c r="B124" s="47" t="s">
        <v>261</v>
      </c>
      <c r="C124" s="47">
        <v>3</v>
      </c>
      <c r="D124" s="8">
        <v>27.1</v>
      </c>
      <c r="E124" s="8">
        <v>77.400000000000006</v>
      </c>
      <c r="F124" s="48">
        <v>5.5524709999999997</v>
      </c>
      <c r="G124" s="49">
        <v>7.3991840000000003E-2</v>
      </c>
      <c r="H124" s="50">
        <v>7.3999999999999996E-2</v>
      </c>
      <c r="I124" s="53">
        <v>1.1000000000000001E-3</v>
      </c>
      <c r="J124" s="48">
        <v>1.8360000000000001</v>
      </c>
      <c r="K124" s="49">
        <v>2.8000000000000001E-2</v>
      </c>
      <c r="L124" s="50">
        <v>0.18010000000000001</v>
      </c>
      <c r="M124" s="53">
        <v>2.3999999999999998E-3</v>
      </c>
      <c r="N124" s="54">
        <v>0.43562000000000001</v>
      </c>
      <c r="O124" s="55">
        <v>1036</v>
      </c>
      <c r="P124" s="56">
        <v>29</v>
      </c>
      <c r="Q124" s="55">
        <v>1058</v>
      </c>
      <c r="R124" s="56">
        <v>10</v>
      </c>
      <c r="S124" s="55">
        <v>1068</v>
      </c>
      <c r="T124" s="56">
        <v>13</v>
      </c>
      <c r="U124" s="57">
        <f t="shared" si="6"/>
        <v>0.52434456928838813</v>
      </c>
    </row>
    <row r="125" spans="1:21" x14ac:dyDescent="0.25">
      <c r="A125" s="24" t="s">
        <v>285</v>
      </c>
      <c r="B125" s="24" t="s">
        <v>261</v>
      </c>
      <c r="C125" s="24">
        <v>3</v>
      </c>
      <c r="D125" s="15">
        <v>27.077999999999999</v>
      </c>
      <c r="E125" s="15">
        <v>79.5</v>
      </c>
      <c r="F125" s="37">
        <v>5.5710309999999996</v>
      </c>
      <c r="G125" s="38">
        <v>7.4487319999999996E-2</v>
      </c>
      <c r="H125" s="39">
        <v>7.4459999999999998E-2</v>
      </c>
      <c r="I125" s="42">
        <v>8.7000000000000001E-4</v>
      </c>
      <c r="J125" s="37">
        <v>1.8440000000000001</v>
      </c>
      <c r="K125" s="38">
        <v>2.5000000000000001E-2</v>
      </c>
      <c r="L125" s="39">
        <v>0.17949999999999999</v>
      </c>
      <c r="M125" s="42">
        <v>2.3999999999999998E-3</v>
      </c>
      <c r="N125" s="43">
        <v>0.57354000000000005</v>
      </c>
      <c r="O125" s="44">
        <v>1050</v>
      </c>
      <c r="P125" s="45">
        <v>24</v>
      </c>
      <c r="Q125" s="44">
        <v>1060.5</v>
      </c>
      <c r="R125" s="45">
        <v>8.9</v>
      </c>
      <c r="S125" s="44">
        <v>1064</v>
      </c>
      <c r="T125" s="45">
        <v>13</v>
      </c>
      <c r="U125" s="46">
        <f t="shared" si="6"/>
        <v>0.15037593984961006</v>
      </c>
    </row>
    <row r="126" spans="1:21" x14ac:dyDescent="0.25">
      <c r="A126" s="47" t="s">
        <v>286</v>
      </c>
      <c r="B126" s="47" t="s">
        <v>261</v>
      </c>
      <c r="C126" s="47">
        <v>3</v>
      </c>
      <c r="D126" s="8">
        <v>27.106000000000002</v>
      </c>
      <c r="E126" s="8">
        <v>76.7</v>
      </c>
      <c r="F126" s="48">
        <v>5.589715</v>
      </c>
      <c r="G126" s="49">
        <v>5.9365330000000001E-2</v>
      </c>
      <c r="H126" s="50">
        <v>7.51E-2</v>
      </c>
      <c r="I126" s="53">
        <v>1E-3</v>
      </c>
      <c r="J126" s="48">
        <v>1.857</v>
      </c>
      <c r="K126" s="49">
        <v>2.5000000000000001E-2</v>
      </c>
      <c r="L126" s="50">
        <v>0.1789</v>
      </c>
      <c r="M126" s="53">
        <v>1.9E-3</v>
      </c>
      <c r="N126" s="54">
        <v>0.29916999999999999</v>
      </c>
      <c r="O126" s="55">
        <v>1068</v>
      </c>
      <c r="P126" s="56">
        <v>28</v>
      </c>
      <c r="Q126" s="55">
        <v>1065.3</v>
      </c>
      <c r="R126" s="56">
        <v>8.6999999999999993</v>
      </c>
      <c r="S126" s="55">
        <v>1060.8</v>
      </c>
      <c r="T126" s="56">
        <v>11</v>
      </c>
      <c r="U126" s="57">
        <f t="shared" si="6"/>
        <v>0.15082956259429636</v>
      </c>
    </row>
    <row r="127" spans="1:21" x14ac:dyDescent="0.25">
      <c r="A127" s="24" t="s">
        <v>287</v>
      </c>
      <c r="B127" s="24" t="s">
        <v>261</v>
      </c>
      <c r="C127" s="24">
        <v>3</v>
      </c>
      <c r="D127" s="15">
        <v>27.064</v>
      </c>
      <c r="E127" s="15">
        <v>82.1</v>
      </c>
      <c r="F127" s="37">
        <v>5.5463120000000004</v>
      </c>
      <c r="G127" s="38">
        <v>6.7675460000000007E-2</v>
      </c>
      <c r="H127" s="39">
        <v>7.4800000000000005E-2</v>
      </c>
      <c r="I127" s="42">
        <v>1.1000000000000001E-3</v>
      </c>
      <c r="J127" s="37">
        <v>1.8580000000000001</v>
      </c>
      <c r="K127" s="38">
        <v>2.3E-2</v>
      </c>
      <c r="L127" s="39">
        <v>0.18029999999999999</v>
      </c>
      <c r="M127" s="42">
        <v>2.2000000000000001E-3</v>
      </c>
      <c r="N127" s="43">
        <v>0.24537999999999999</v>
      </c>
      <c r="O127" s="44">
        <v>1057</v>
      </c>
      <c r="P127" s="45">
        <v>29</v>
      </c>
      <c r="Q127" s="44">
        <v>1065.9000000000001</v>
      </c>
      <c r="R127" s="45">
        <v>8.3000000000000007</v>
      </c>
      <c r="S127" s="44">
        <v>1068.3</v>
      </c>
      <c r="T127" s="45">
        <v>12</v>
      </c>
      <c r="U127" s="46">
        <f t="shared" si="6"/>
        <v>0.55227932228773113</v>
      </c>
    </row>
    <row r="128" spans="1:21" x14ac:dyDescent="0.25">
      <c r="A128" s="47" t="s">
        <v>288</v>
      </c>
      <c r="B128" s="47" t="s">
        <v>261</v>
      </c>
      <c r="C128" s="47">
        <v>3</v>
      </c>
      <c r="D128" s="8">
        <v>27.058</v>
      </c>
      <c r="E128" s="8">
        <v>81</v>
      </c>
      <c r="F128" s="48">
        <v>5.592841</v>
      </c>
      <c r="G128" s="49">
        <v>6.568773E-2</v>
      </c>
      <c r="H128" s="50">
        <v>7.4719999999999995E-2</v>
      </c>
      <c r="I128" s="53">
        <v>8.4000000000000003E-4</v>
      </c>
      <c r="J128" s="48">
        <v>1.8440000000000001</v>
      </c>
      <c r="K128" s="49">
        <v>2.4E-2</v>
      </c>
      <c r="L128" s="50">
        <v>0.17879999999999999</v>
      </c>
      <c r="M128" s="53">
        <v>2.0999999999999999E-3</v>
      </c>
      <c r="N128" s="54">
        <v>0.54701</v>
      </c>
      <c r="O128" s="55">
        <v>1058</v>
      </c>
      <c r="P128" s="56">
        <v>23</v>
      </c>
      <c r="Q128" s="55">
        <v>1060.7</v>
      </c>
      <c r="R128" s="56">
        <v>8.6</v>
      </c>
      <c r="S128" s="55">
        <v>1060.3</v>
      </c>
      <c r="T128" s="56">
        <v>11</v>
      </c>
      <c r="U128" s="57">
        <f t="shared" si="6"/>
        <v>0.19805715363577292</v>
      </c>
    </row>
    <row r="129" spans="1:21" x14ac:dyDescent="0.25">
      <c r="A129" s="24" t="s">
        <v>289</v>
      </c>
      <c r="B129" s="24" t="s">
        <v>261</v>
      </c>
      <c r="C129" s="24">
        <v>3</v>
      </c>
      <c r="D129" s="15">
        <v>27.1</v>
      </c>
      <c r="E129" s="15">
        <v>76.8</v>
      </c>
      <c r="F129" s="37">
        <v>5.5803570000000002</v>
      </c>
      <c r="G129" s="38">
        <v>6.8508849999999996E-2</v>
      </c>
      <c r="H129" s="39">
        <v>7.4700000000000003E-2</v>
      </c>
      <c r="I129" s="42">
        <v>1E-3</v>
      </c>
      <c r="J129" s="37">
        <v>1.8540000000000001</v>
      </c>
      <c r="K129" s="38">
        <v>2.5000000000000001E-2</v>
      </c>
      <c r="L129" s="39">
        <v>0.1792</v>
      </c>
      <c r="M129" s="42">
        <v>2.2000000000000001E-3</v>
      </c>
      <c r="N129" s="43">
        <v>0.30941999999999997</v>
      </c>
      <c r="O129" s="44">
        <v>1061</v>
      </c>
      <c r="P129" s="45">
        <v>30</v>
      </c>
      <c r="Q129" s="44">
        <v>1064.4000000000001</v>
      </c>
      <c r="R129" s="45">
        <v>9.1999999999999993</v>
      </c>
      <c r="S129" s="44">
        <v>1062.8</v>
      </c>
      <c r="T129" s="45">
        <v>12</v>
      </c>
      <c r="U129" s="46">
        <f t="shared" si="6"/>
        <v>3.7636432066221914E-2</v>
      </c>
    </row>
    <row r="130" spans="1:21" x14ac:dyDescent="0.25">
      <c r="A130" s="47" t="s">
        <v>290</v>
      </c>
      <c r="B130" s="47" t="s">
        <v>261</v>
      </c>
      <c r="C130" s="47">
        <v>3</v>
      </c>
      <c r="D130" s="8">
        <v>27.077999999999999</v>
      </c>
      <c r="E130" s="8">
        <v>85.7</v>
      </c>
      <c r="F130" s="48">
        <v>5.6022410000000002</v>
      </c>
      <c r="G130" s="49">
        <v>6.5908720000000004E-2</v>
      </c>
      <c r="H130" s="50">
        <v>7.4709999999999999E-2</v>
      </c>
      <c r="I130" s="53">
        <v>8.0000000000000004E-4</v>
      </c>
      <c r="J130" s="48">
        <v>1.843</v>
      </c>
      <c r="K130" s="49">
        <v>2.3E-2</v>
      </c>
      <c r="L130" s="50">
        <v>0.17849999999999999</v>
      </c>
      <c r="M130" s="53">
        <v>2.0999999999999999E-3</v>
      </c>
      <c r="N130" s="54">
        <v>0.58309999999999995</v>
      </c>
      <c r="O130" s="55">
        <v>1058</v>
      </c>
      <c r="P130" s="56">
        <v>22</v>
      </c>
      <c r="Q130" s="55">
        <v>1060.4000000000001</v>
      </c>
      <c r="R130" s="56">
        <v>8.1</v>
      </c>
      <c r="S130" s="55">
        <v>1058.5</v>
      </c>
      <c r="T130" s="56">
        <v>12</v>
      </c>
      <c r="U130" s="57">
        <f t="shared" si="6"/>
        <v>0.36844591402929439</v>
      </c>
    </row>
    <row r="131" spans="1:21" x14ac:dyDescent="0.25">
      <c r="A131" s="24" t="s">
        <v>291</v>
      </c>
      <c r="B131" s="24" t="s">
        <v>261</v>
      </c>
      <c r="C131" s="24">
        <v>3</v>
      </c>
      <c r="D131" s="15">
        <v>27.097999999999999</v>
      </c>
      <c r="E131" s="15">
        <v>81.8</v>
      </c>
      <c r="F131" s="37">
        <v>5.5772449999999996</v>
      </c>
      <c r="G131" s="38">
        <v>6.8432450000000006E-2</v>
      </c>
      <c r="H131" s="39">
        <v>7.4279999999999999E-2</v>
      </c>
      <c r="I131" s="42">
        <v>1E-3</v>
      </c>
      <c r="J131" s="37">
        <v>1.847</v>
      </c>
      <c r="K131" s="38">
        <v>2.3E-2</v>
      </c>
      <c r="L131" s="39">
        <v>0.17929999999999999</v>
      </c>
      <c r="M131" s="42">
        <v>2.2000000000000001E-3</v>
      </c>
      <c r="N131" s="43">
        <v>0.26258999999999999</v>
      </c>
      <c r="O131" s="44">
        <v>1050</v>
      </c>
      <c r="P131" s="45">
        <v>28</v>
      </c>
      <c r="Q131" s="44">
        <v>1061.7</v>
      </c>
      <c r="R131" s="45">
        <v>8.3000000000000007</v>
      </c>
      <c r="S131" s="44">
        <v>1062.8</v>
      </c>
      <c r="T131" s="45">
        <v>12</v>
      </c>
      <c r="U131" s="46">
        <f t="shared" si="6"/>
        <v>3.7636432066221914E-2</v>
      </c>
    </row>
    <row r="132" spans="1:21" x14ac:dyDescent="0.25">
      <c r="A132" s="47" t="s">
        <v>292</v>
      </c>
      <c r="B132" s="47" t="s">
        <v>261</v>
      </c>
      <c r="C132" s="47">
        <v>3</v>
      </c>
      <c r="D132" s="8">
        <v>27.058</v>
      </c>
      <c r="E132" s="8">
        <v>77.5</v>
      </c>
      <c r="F132" s="48">
        <v>5.5710309999999996</v>
      </c>
      <c r="G132" s="49">
        <v>6.828004E-2</v>
      </c>
      <c r="H132" s="50">
        <v>7.4899999999999994E-2</v>
      </c>
      <c r="I132" s="53">
        <v>1.1000000000000001E-3</v>
      </c>
      <c r="J132" s="48">
        <v>1.86</v>
      </c>
      <c r="K132" s="49">
        <v>2.7E-2</v>
      </c>
      <c r="L132" s="50">
        <v>0.17949999999999999</v>
      </c>
      <c r="M132" s="53">
        <v>2.2000000000000001E-3</v>
      </c>
      <c r="N132" s="54">
        <v>0.37737999999999999</v>
      </c>
      <c r="O132" s="55">
        <v>1061</v>
      </c>
      <c r="P132" s="56">
        <v>29</v>
      </c>
      <c r="Q132" s="55">
        <v>1066.4000000000001</v>
      </c>
      <c r="R132" s="56">
        <v>9.5</v>
      </c>
      <c r="S132" s="55">
        <v>1064</v>
      </c>
      <c r="T132" s="56">
        <v>12</v>
      </c>
      <c r="U132" s="57">
        <f t="shared" si="6"/>
        <v>0.15037593984961006</v>
      </c>
    </row>
    <row r="133" spans="1:21" x14ac:dyDescent="0.25">
      <c r="A133" s="24" t="s">
        <v>322</v>
      </c>
      <c r="B133" s="24" t="s">
        <v>261</v>
      </c>
      <c r="C133" s="24">
        <v>3</v>
      </c>
      <c r="D133" s="15">
        <v>27.094999999999999</v>
      </c>
      <c r="E133" s="15">
        <v>79.3</v>
      </c>
      <c r="F133" s="37">
        <v>5.5463120000000004</v>
      </c>
      <c r="G133" s="38">
        <v>6.7675460000000007E-2</v>
      </c>
      <c r="H133" s="39">
        <v>7.4050000000000005E-2</v>
      </c>
      <c r="I133" s="42">
        <v>9.3999999999999997E-4</v>
      </c>
      <c r="J133" s="37">
        <v>1.8480000000000001</v>
      </c>
      <c r="K133" s="38">
        <v>2.3E-2</v>
      </c>
      <c r="L133" s="39">
        <v>0.18029999999999999</v>
      </c>
      <c r="M133" s="42">
        <v>2.2000000000000001E-3</v>
      </c>
      <c r="N133" s="43">
        <v>0.41635</v>
      </c>
      <c r="O133" s="44">
        <v>1039</v>
      </c>
      <c r="P133" s="45">
        <v>25</v>
      </c>
      <c r="Q133" s="44">
        <v>1062.0999999999999</v>
      </c>
      <c r="R133" s="45">
        <v>8.1999999999999993</v>
      </c>
      <c r="S133" s="44">
        <v>1068.7</v>
      </c>
      <c r="T133" s="45">
        <v>12</v>
      </c>
      <c r="U133" s="46">
        <f t="shared" si="6"/>
        <v>0.58950126321698804</v>
      </c>
    </row>
    <row r="134" spans="1:21" x14ac:dyDescent="0.25">
      <c r="A134" s="47" t="s">
        <v>323</v>
      </c>
      <c r="B134" s="47" t="s">
        <v>261</v>
      </c>
      <c r="C134" s="47">
        <v>3</v>
      </c>
      <c r="D134" s="8">
        <v>27.09</v>
      </c>
      <c r="E134" s="8">
        <v>76.099999999999994</v>
      </c>
      <c r="F134" s="48">
        <v>5.6116720000000004</v>
      </c>
      <c r="G134" s="49">
        <v>6.9279900000000005E-2</v>
      </c>
      <c r="H134" s="50">
        <v>7.4859999999999996E-2</v>
      </c>
      <c r="I134" s="53">
        <v>9.5E-4</v>
      </c>
      <c r="J134" s="48">
        <v>1.845</v>
      </c>
      <c r="K134" s="49">
        <v>2.3E-2</v>
      </c>
      <c r="L134" s="50">
        <v>0.1782</v>
      </c>
      <c r="M134" s="53">
        <v>2.2000000000000001E-3</v>
      </c>
      <c r="N134" s="54">
        <v>0.45178000000000001</v>
      </c>
      <c r="O134" s="55">
        <v>1061</v>
      </c>
      <c r="P134" s="56">
        <v>26</v>
      </c>
      <c r="Q134" s="55">
        <v>1061.0999999999999</v>
      </c>
      <c r="R134" s="56">
        <v>8.3000000000000007</v>
      </c>
      <c r="S134" s="55">
        <v>1057</v>
      </c>
      <c r="T134" s="56">
        <v>12</v>
      </c>
      <c r="U134" s="57">
        <f t="shared" si="6"/>
        <v>0.5108798486282069</v>
      </c>
    </row>
    <row r="135" spans="1:21" x14ac:dyDescent="0.25">
      <c r="A135" s="24" t="s">
        <v>345</v>
      </c>
      <c r="B135" s="24" t="s">
        <v>261</v>
      </c>
      <c r="C135" s="24">
        <v>3</v>
      </c>
      <c r="D135" s="15">
        <v>27.061</v>
      </c>
      <c r="E135" s="15">
        <v>79.599999999999994</v>
      </c>
      <c r="F135" s="37">
        <v>5.5991039999999996</v>
      </c>
      <c r="G135" s="38">
        <v>7.2104920000000003E-2</v>
      </c>
      <c r="H135" s="39">
        <v>7.5600000000000001E-2</v>
      </c>
      <c r="I135" s="42">
        <v>1.1000000000000001E-3</v>
      </c>
      <c r="J135" s="37">
        <v>1.861</v>
      </c>
      <c r="K135" s="38">
        <v>2.5000000000000001E-2</v>
      </c>
      <c r="L135" s="39">
        <v>0.17860000000000001</v>
      </c>
      <c r="M135" s="42">
        <v>2.3E-3</v>
      </c>
      <c r="N135" s="43">
        <v>0.37239</v>
      </c>
      <c r="O135" s="44">
        <v>1079</v>
      </c>
      <c r="P135" s="45">
        <v>28</v>
      </c>
      <c r="Q135" s="44">
        <v>1066.5999999999999</v>
      </c>
      <c r="R135" s="45">
        <v>8.9</v>
      </c>
      <c r="S135" s="44">
        <v>1059</v>
      </c>
      <c r="T135" s="45">
        <v>13</v>
      </c>
      <c r="U135" s="46">
        <f t="shared" si="6"/>
        <v>0.3210576015108586</v>
      </c>
    </row>
    <row r="136" spans="1:21" x14ac:dyDescent="0.25">
      <c r="A136" s="47" t="s">
        <v>324</v>
      </c>
      <c r="B136" s="47" t="s">
        <v>261</v>
      </c>
      <c r="C136" s="47">
        <v>3</v>
      </c>
      <c r="D136" s="8">
        <v>27.053999999999998</v>
      </c>
      <c r="E136" s="8">
        <v>78.8</v>
      </c>
      <c r="F136" s="48">
        <v>5.589715</v>
      </c>
      <c r="G136" s="49">
        <v>6.2489830000000003E-2</v>
      </c>
      <c r="H136" s="50">
        <v>7.4660000000000004E-2</v>
      </c>
      <c r="I136" s="53">
        <v>8.8000000000000003E-4</v>
      </c>
      <c r="J136" s="48">
        <v>1.8460000000000001</v>
      </c>
      <c r="K136" s="49">
        <v>2.1000000000000001E-2</v>
      </c>
      <c r="L136" s="50">
        <v>0.1789</v>
      </c>
      <c r="M136" s="53">
        <v>2E-3</v>
      </c>
      <c r="N136" s="54">
        <v>0.36610999999999999</v>
      </c>
      <c r="O136" s="55">
        <v>1056</v>
      </c>
      <c r="P136" s="56">
        <v>24</v>
      </c>
      <c r="Q136" s="55">
        <v>1061.4000000000001</v>
      </c>
      <c r="R136" s="56">
        <v>7.5</v>
      </c>
      <c r="S136" s="55">
        <v>1060.9000000000001</v>
      </c>
      <c r="T136" s="56">
        <v>11</v>
      </c>
      <c r="U136" s="57">
        <f t="shared" si="6"/>
        <v>0.14138938637006504</v>
      </c>
    </row>
    <row r="137" spans="1:21" x14ac:dyDescent="0.25">
      <c r="A137" s="24" t="s">
        <v>325</v>
      </c>
      <c r="B137" s="24" t="s">
        <v>261</v>
      </c>
      <c r="C137" s="24">
        <v>3</v>
      </c>
      <c r="D137" s="15">
        <v>27.074000000000002</v>
      </c>
      <c r="E137" s="15">
        <v>84.3</v>
      </c>
      <c r="F137" s="37">
        <v>5.5586440000000001</v>
      </c>
      <c r="G137" s="38">
        <v>7.4156449999999999E-2</v>
      </c>
      <c r="H137" s="39">
        <v>7.4359999999999996E-2</v>
      </c>
      <c r="I137" s="42">
        <v>9.6000000000000002E-4</v>
      </c>
      <c r="J137" s="37">
        <v>1.843</v>
      </c>
      <c r="K137" s="38">
        <v>2.1999999999999999E-2</v>
      </c>
      <c r="L137" s="39">
        <v>0.1799</v>
      </c>
      <c r="M137" s="42">
        <v>2.3999999999999998E-3</v>
      </c>
      <c r="N137" s="43">
        <v>0.41478999999999999</v>
      </c>
      <c r="O137" s="44">
        <v>1047</v>
      </c>
      <c r="P137" s="45">
        <v>26</v>
      </c>
      <c r="Q137" s="44">
        <v>1060.3</v>
      </c>
      <c r="R137" s="45">
        <v>7.9</v>
      </c>
      <c r="S137" s="44">
        <v>1066</v>
      </c>
      <c r="T137" s="45">
        <v>13</v>
      </c>
      <c r="U137" s="46">
        <f t="shared" si="6"/>
        <v>0.33771106941837559</v>
      </c>
    </row>
    <row r="138" spans="1:21" x14ac:dyDescent="0.25">
      <c r="A138" s="47" t="s">
        <v>326</v>
      </c>
      <c r="B138" s="47" t="s">
        <v>261</v>
      </c>
      <c r="C138" s="47">
        <v>3</v>
      </c>
      <c r="D138" s="8">
        <v>27.065999999999999</v>
      </c>
      <c r="E138" s="8">
        <v>82.4</v>
      </c>
      <c r="F138" s="48">
        <v>5.5772449999999996</v>
      </c>
      <c r="G138" s="49">
        <v>6.2211320000000001E-2</v>
      </c>
      <c r="H138" s="50">
        <v>7.5340000000000004E-2</v>
      </c>
      <c r="I138" s="53">
        <v>1E-3</v>
      </c>
      <c r="J138" s="48">
        <v>1.857</v>
      </c>
      <c r="K138" s="49">
        <v>2.1999999999999999E-2</v>
      </c>
      <c r="L138" s="50">
        <v>0.17929999999999999</v>
      </c>
      <c r="M138" s="53">
        <v>2E-3</v>
      </c>
      <c r="N138" s="54">
        <v>0.23168</v>
      </c>
      <c r="O138" s="55">
        <v>1073</v>
      </c>
      <c r="P138" s="56">
        <v>27</v>
      </c>
      <c r="Q138" s="55">
        <v>1065.4000000000001</v>
      </c>
      <c r="R138" s="56">
        <v>7.7</v>
      </c>
      <c r="S138" s="55">
        <v>1062.8</v>
      </c>
      <c r="T138" s="56">
        <v>11</v>
      </c>
      <c r="U138" s="57">
        <f t="shared" si="6"/>
        <v>3.7636432066221914E-2</v>
      </c>
    </row>
    <row r="139" spans="1:21" x14ac:dyDescent="0.25">
      <c r="A139" s="24" t="s">
        <v>327</v>
      </c>
      <c r="B139" s="24" t="s">
        <v>261</v>
      </c>
      <c r="C139" s="24">
        <v>3</v>
      </c>
      <c r="D139" s="15">
        <v>27.068000000000001</v>
      </c>
      <c r="E139" s="15">
        <v>72.099999999999994</v>
      </c>
      <c r="F139" s="37">
        <v>5.5248619999999997</v>
      </c>
      <c r="G139" s="38">
        <v>6.1048199999999997E-2</v>
      </c>
      <c r="H139" s="39">
        <v>7.5109999999999996E-2</v>
      </c>
      <c r="I139" s="42">
        <v>8.7000000000000001E-4</v>
      </c>
      <c r="J139" s="37">
        <v>1.865</v>
      </c>
      <c r="K139" s="38">
        <v>2.3E-2</v>
      </c>
      <c r="L139" s="39">
        <v>0.18099999999999999</v>
      </c>
      <c r="M139" s="42">
        <v>2E-3</v>
      </c>
      <c r="N139" s="43">
        <v>0.48862</v>
      </c>
      <c r="O139" s="44">
        <v>1068</v>
      </c>
      <c r="P139" s="45">
        <v>23</v>
      </c>
      <c r="Q139" s="44">
        <v>1068.0999999999999</v>
      </c>
      <c r="R139" s="45">
        <v>8.1</v>
      </c>
      <c r="S139" s="44">
        <v>1072.4000000000001</v>
      </c>
      <c r="T139" s="45">
        <v>11</v>
      </c>
      <c r="U139" s="46">
        <f t="shared" si="6"/>
        <v>0.93248787765759289</v>
      </c>
    </row>
    <row r="140" spans="1:21" x14ac:dyDescent="0.25">
      <c r="A140" s="47" t="s">
        <v>328</v>
      </c>
      <c r="B140" s="47" t="s">
        <v>261</v>
      </c>
      <c r="C140" s="47">
        <v>3</v>
      </c>
      <c r="D140" s="8">
        <v>27.09</v>
      </c>
      <c r="E140" s="8">
        <v>88.5</v>
      </c>
      <c r="F140" s="48">
        <v>5.6242970000000003</v>
      </c>
      <c r="G140" s="49">
        <v>6.3265429999999998E-2</v>
      </c>
      <c r="H140" s="50">
        <v>7.5590000000000004E-2</v>
      </c>
      <c r="I140" s="53">
        <v>9.2000000000000003E-4</v>
      </c>
      <c r="J140" s="48">
        <v>1.8460000000000001</v>
      </c>
      <c r="K140" s="49">
        <v>2.4E-2</v>
      </c>
      <c r="L140" s="50">
        <v>0.17780000000000001</v>
      </c>
      <c r="M140" s="53">
        <v>2E-3</v>
      </c>
      <c r="N140" s="54">
        <v>0.45266000000000001</v>
      </c>
      <c r="O140" s="55">
        <v>1081</v>
      </c>
      <c r="P140" s="56">
        <v>24</v>
      </c>
      <c r="Q140" s="55">
        <v>1061.5</v>
      </c>
      <c r="R140" s="56">
        <v>8.5</v>
      </c>
      <c r="S140" s="55">
        <v>1054.9000000000001</v>
      </c>
      <c r="T140" s="56">
        <v>11</v>
      </c>
      <c r="U140" s="57">
        <f t="shared" si="6"/>
        <v>0.71096786425253811</v>
      </c>
    </row>
    <row r="141" spans="1:21" x14ac:dyDescent="0.25">
      <c r="A141" s="74" t="s">
        <v>329</v>
      </c>
      <c r="B141" s="74" t="s">
        <v>261</v>
      </c>
      <c r="C141" s="74">
        <v>3</v>
      </c>
      <c r="D141" s="85">
        <v>27.091999999999999</v>
      </c>
      <c r="E141" s="85">
        <v>86.5</v>
      </c>
      <c r="F141" s="76">
        <v>5.6053810000000004</v>
      </c>
      <c r="G141" s="77">
        <v>6.598263E-2</v>
      </c>
      <c r="H141" s="78">
        <v>7.4999999999999997E-2</v>
      </c>
      <c r="I141" s="79">
        <v>1E-3</v>
      </c>
      <c r="J141" s="76">
        <v>1.837</v>
      </c>
      <c r="K141" s="77">
        <v>2.5000000000000001E-2</v>
      </c>
      <c r="L141" s="78">
        <v>0.1784</v>
      </c>
      <c r="M141" s="79">
        <v>2.0999999999999999E-3</v>
      </c>
      <c r="N141" s="80">
        <v>0.36391000000000001</v>
      </c>
      <c r="O141" s="95">
        <v>1063</v>
      </c>
      <c r="P141" s="96">
        <v>27</v>
      </c>
      <c r="Q141" s="95">
        <v>1058.0999999999999</v>
      </c>
      <c r="R141" s="96">
        <v>8.9</v>
      </c>
      <c r="S141" s="95">
        <v>1058.0999999999999</v>
      </c>
      <c r="T141" s="96">
        <v>11</v>
      </c>
      <c r="U141" s="84">
        <f t="shared" si="6"/>
        <v>0.40638881013137507</v>
      </c>
    </row>
    <row r="142" spans="1:21" x14ac:dyDescent="0.25">
      <c r="A142" s="24"/>
      <c r="B142" s="24"/>
      <c r="C142" s="24"/>
      <c r="D142" s="14"/>
      <c r="E142" s="1"/>
      <c r="F142" s="37"/>
      <c r="G142" s="38"/>
      <c r="H142" s="39"/>
      <c r="I142" s="42"/>
      <c r="J142" s="37"/>
      <c r="K142" s="38"/>
      <c r="L142" s="39"/>
      <c r="M142" s="42"/>
      <c r="N142" s="43"/>
      <c r="O142" s="41"/>
      <c r="P142" s="40"/>
      <c r="Q142" s="41"/>
      <c r="R142" s="40"/>
      <c r="S142" s="41"/>
      <c r="T142" s="40"/>
      <c r="U142" s="6"/>
    </row>
    <row r="143" spans="1:21" x14ac:dyDescent="0.25">
      <c r="A143" s="25" t="s">
        <v>294</v>
      </c>
      <c r="B143" s="25" t="s">
        <v>261</v>
      </c>
      <c r="C143" s="25">
        <v>3</v>
      </c>
      <c r="D143" s="26">
        <v>27.08</v>
      </c>
      <c r="E143" s="26">
        <v>433</v>
      </c>
      <c r="F143" s="27">
        <v>18.284880000000001</v>
      </c>
      <c r="G143" s="28">
        <v>0.2072888</v>
      </c>
      <c r="H143" s="29">
        <v>5.2839999999999998E-2</v>
      </c>
      <c r="I143" s="32">
        <v>7.2000000000000005E-4</v>
      </c>
      <c r="J143" s="27">
        <v>0.39950000000000002</v>
      </c>
      <c r="K143" s="28">
        <v>4.7000000000000002E-3</v>
      </c>
      <c r="L143" s="29">
        <v>5.4690000000000003E-2</v>
      </c>
      <c r="M143" s="32">
        <v>6.2E-4</v>
      </c>
      <c r="N143" s="33">
        <v>0.20324999999999999</v>
      </c>
      <c r="O143" s="31">
        <v>317</v>
      </c>
      <c r="P143" s="30">
        <v>32</v>
      </c>
      <c r="Q143" s="71">
        <v>341.2</v>
      </c>
      <c r="R143" s="36">
        <v>3.4</v>
      </c>
      <c r="S143" s="71">
        <v>343.2</v>
      </c>
      <c r="T143" s="36">
        <v>3.8</v>
      </c>
      <c r="U143" s="36">
        <f>ABS(100-((337.13/S143)*100))</f>
        <v>1.7686480186480082</v>
      </c>
    </row>
    <row r="144" spans="1:21" x14ac:dyDescent="0.25">
      <c r="A144" s="24" t="s">
        <v>295</v>
      </c>
      <c r="B144" s="24" t="s">
        <v>261</v>
      </c>
      <c r="C144" s="24">
        <v>3</v>
      </c>
      <c r="D144" s="15">
        <v>27.509</v>
      </c>
      <c r="E144" s="15">
        <v>399</v>
      </c>
      <c r="F144" s="37">
        <v>18.41282</v>
      </c>
      <c r="G144" s="38">
        <v>0.2271513</v>
      </c>
      <c r="H144" s="39">
        <v>5.2699999999999997E-2</v>
      </c>
      <c r="I144" s="42">
        <v>6.6E-4</v>
      </c>
      <c r="J144" s="37">
        <v>0.39439999999999997</v>
      </c>
      <c r="K144" s="38">
        <v>5.0000000000000001E-3</v>
      </c>
      <c r="L144" s="39">
        <v>5.4309999999999997E-2</v>
      </c>
      <c r="M144" s="42">
        <v>6.7000000000000002E-4</v>
      </c>
      <c r="N144" s="43">
        <v>0.44246999999999997</v>
      </c>
      <c r="O144" s="41">
        <v>311</v>
      </c>
      <c r="P144" s="40">
        <v>28</v>
      </c>
      <c r="Q144" s="72">
        <v>337.5</v>
      </c>
      <c r="R144" s="46">
        <v>3.6</v>
      </c>
      <c r="S144" s="72">
        <v>340.9</v>
      </c>
      <c r="T144" s="46">
        <v>4.0999999999999996</v>
      </c>
      <c r="U144" s="46">
        <f t="shared" ref="U144:U166" si="7">ABS(100-((337.13/S144)*100))</f>
        <v>1.105896157230859</v>
      </c>
    </row>
    <row r="145" spans="1:21" x14ac:dyDescent="0.25">
      <c r="A145" s="47" t="s">
        <v>346</v>
      </c>
      <c r="B145" s="47" t="s">
        <v>261</v>
      </c>
      <c r="C145" s="47">
        <v>3</v>
      </c>
      <c r="D145" s="8">
        <v>27.117999999999999</v>
      </c>
      <c r="E145" s="8">
        <v>429</v>
      </c>
      <c r="F145" s="48">
        <v>18.443380000000001</v>
      </c>
      <c r="G145" s="49">
        <v>0.2313076</v>
      </c>
      <c r="H145" s="50">
        <v>5.3129999999999997E-2</v>
      </c>
      <c r="I145" s="53">
        <v>6.8999999999999997E-4</v>
      </c>
      <c r="J145" s="48">
        <v>0.39610000000000001</v>
      </c>
      <c r="K145" s="49">
        <v>6.0000000000000001E-3</v>
      </c>
      <c r="L145" s="50">
        <v>5.4219999999999997E-2</v>
      </c>
      <c r="M145" s="53">
        <v>6.8000000000000005E-4</v>
      </c>
      <c r="N145" s="54">
        <v>0.53164</v>
      </c>
      <c r="O145" s="52">
        <v>329</v>
      </c>
      <c r="P145" s="51">
        <v>30</v>
      </c>
      <c r="Q145" s="73">
        <v>338.7</v>
      </c>
      <c r="R145" s="57">
        <v>4.4000000000000004</v>
      </c>
      <c r="S145" s="73">
        <v>340.4</v>
      </c>
      <c r="T145" s="57">
        <v>4.2</v>
      </c>
      <c r="U145" s="57">
        <f t="shared" si="7"/>
        <v>0.96063454759107003</v>
      </c>
    </row>
    <row r="146" spans="1:21" x14ac:dyDescent="0.25">
      <c r="A146" s="24" t="s">
        <v>297</v>
      </c>
      <c r="B146" s="24" t="s">
        <v>261</v>
      </c>
      <c r="C146" s="24">
        <v>3</v>
      </c>
      <c r="D146" s="15">
        <v>13.22</v>
      </c>
      <c r="E146" s="15">
        <v>391</v>
      </c>
      <c r="F146" s="37">
        <v>18.148820000000001</v>
      </c>
      <c r="G146" s="38">
        <v>0.26020989999999999</v>
      </c>
      <c r="H146" s="39">
        <v>5.2229999999999999E-2</v>
      </c>
      <c r="I146" s="42">
        <v>8.8999999999999995E-4</v>
      </c>
      <c r="J146" s="37">
        <v>0.39410000000000001</v>
      </c>
      <c r="K146" s="38">
        <v>6.4000000000000003E-3</v>
      </c>
      <c r="L146" s="39">
        <v>5.5100000000000003E-2</v>
      </c>
      <c r="M146" s="42">
        <v>7.9000000000000001E-4</v>
      </c>
      <c r="N146" s="43">
        <v>0.39806999999999998</v>
      </c>
      <c r="O146" s="41">
        <v>291</v>
      </c>
      <c r="P146" s="40">
        <v>39</v>
      </c>
      <c r="Q146" s="72">
        <v>337.3</v>
      </c>
      <c r="R146" s="46">
        <v>4.5999999999999996</v>
      </c>
      <c r="S146" s="72">
        <v>345.7</v>
      </c>
      <c r="T146" s="46">
        <v>4.9000000000000004</v>
      </c>
      <c r="U146" s="46">
        <f t="shared" si="7"/>
        <v>2.4790280590107017</v>
      </c>
    </row>
    <row r="147" spans="1:21" x14ac:dyDescent="0.25">
      <c r="A147" s="47" t="s">
        <v>298</v>
      </c>
      <c r="B147" s="47" t="s">
        <v>261</v>
      </c>
      <c r="C147" s="47">
        <v>3</v>
      </c>
      <c r="D147" s="8">
        <v>16.834</v>
      </c>
      <c r="E147" s="8">
        <v>342</v>
      </c>
      <c r="F147" s="48">
        <v>18.148820000000001</v>
      </c>
      <c r="G147" s="49">
        <v>0.27997270000000002</v>
      </c>
      <c r="H147" s="50">
        <v>5.3159999999999999E-2</v>
      </c>
      <c r="I147" s="53">
        <v>8.5999999999999998E-4</v>
      </c>
      <c r="J147" s="48">
        <v>0.40200000000000002</v>
      </c>
      <c r="K147" s="49">
        <v>5.4000000000000003E-3</v>
      </c>
      <c r="L147" s="50">
        <v>5.5100000000000003E-2</v>
      </c>
      <c r="M147" s="53">
        <v>8.4999999999999995E-4</v>
      </c>
      <c r="N147" s="54">
        <v>0.32962000000000002</v>
      </c>
      <c r="O147" s="52">
        <v>331</v>
      </c>
      <c r="P147" s="51">
        <v>36</v>
      </c>
      <c r="Q147" s="73">
        <v>343</v>
      </c>
      <c r="R147" s="57">
        <v>3.9</v>
      </c>
      <c r="S147" s="73">
        <v>345.7</v>
      </c>
      <c r="T147" s="57">
        <v>5.2</v>
      </c>
      <c r="U147" s="57">
        <f t="shared" si="7"/>
        <v>2.4790280590107017</v>
      </c>
    </row>
    <row r="148" spans="1:21" x14ac:dyDescent="0.25">
      <c r="A148" s="24" t="s">
        <v>299</v>
      </c>
      <c r="B148" s="24" t="s">
        <v>261</v>
      </c>
      <c r="C148" s="24">
        <v>3</v>
      </c>
      <c r="D148" s="15">
        <v>26.263000000000002</v>
      </c>
      <c r="E148" s="15">
        <v>457</v>
      </c>
      <c r="F148" s="37">
        <v>18.382349999999999</v>
      </c>
      <c r="G148" s="38">
        <v>0.22977939999999999</v>
      </c>
      <c r="H148" s="39">
        <v>5.271E-2</v>
      </c>
      <c r="I148" s="42">
        <v>6.8000000000000005E-4</v>
      </c>
      <c r="J148" s="37">
        <v>0.39410000000000001</v>
      </c>
      <c r="K148" s="38">
        <v>4.8999999999999998E-3</v>
      </c>
      <c r="L148" s="39">
        <v>5.4399999999999997E-2</v>
      </c>
      <c r="M148" s="42">
        <v>6.8000000000000005E-4</v>
      </c>
      <c r="N148" s="43">
        <v>0.40560000000000002</v>
      </c>
      <c r="O148" s="41">
        <v>311</v>
      </c>
      <c r="P148" s="40">
        <v>29</v>
      </c>
      <c r="Q148" s="72">
        <v>337.3</v>
      </c>
      <c r="R148" s="46">
        <v>3.6</v>
      </c>
      <c r="S148" s="72">
        <v>341.5</v>
      </c>
      <c r="T148" s="46">
        <v>4.2</v>
      </c>
      <c r="U148" s="46">
        <f t="shared" si="7"/>
        <v>1.2796486090775971</v>
      </c>
    </row>
    <row r="149" spans="1:21" x14ac:dyDescent="0.25">
      <c r="A149" s="47" t="s">
        <v>300</v>
      </c>
      <c r="B149" s="47" t="s">
        <v>261</v>
      </c>
      <c r="C149" s="47">
        <v>3</v>
      </c>
      <c r="D149" s="8">
        <v>18.29</v>
      </c>
      <c r="E149" s="8">
        <v>444</v>
      </c>
      <c r="F149" s="48">
        <v>18.18843</v>
      </c>
      <c r="G149" s="49">
        <v>0.22495699999999999</v>
      </c>
      <c r="H149" s="50">
        <v>5.2990000000000002E-2</v>
      </c>
      <c r="I149" s="53">
        <v>7.6999999999999996E-4</v>
      </c>
      <c r="J149" s="48">
        <v>0.4012</v>
      </c>
      <c r="K149" s="49">
        <v>5.1000000000000004E-3</v>
      </c>
      <c r="L149" s="50">
        <v>5.4980000000000001E-2</v>
      </c>
      <c r="M149" s="53">
        <v>6.8000000000000005E-4</v>
      </c>
      <c r="N149" s="54">
        <v>0.25187999999999999</v>
      </c>
      <c r="O149" s="52">
        <v>324</v>
      </c>
      <c r="P149" s="51">
        <v>33</v>
      </c>
      <c r="Q149" s="73">
        <v>342.4</v>
      </c>
      <c r="R149" s="57">
        <v>3.7</v>
      </c>
      <c r="S149" s="73">
        <v>345</v>
      </c>
      <c r="T149" s="57">
        <v>4.0999999999999996</v>
      </c>
      <c r="U149" s="57">
        <f t="shared" si="7"/>
        <v>2.2811594202898533</v>
      </c>
    </row>
    <row r="150" spans="1:21" x14ac:dyDescent="0.25">
      <c r="A150" s="24" t="s">
        <v>333</v>
      </c>
      <c r="B150" s="24" t="s">
        <v>261</v>
      </c>
      <c r="C150" s="24">
        <v>3</v>
      </c>
      <c r="D150" s="15">
        <v>22.434999999999999</v>
      </c>
      <c r="E150" s="15">
        <v>410</v>
      </c>
      <c r="F150" s="37">
        <v>18.508240000000001</v>
      </c>
      <c r="G150" s="38">
        <v>0.22266059999999999</v>
      </c>
      <c r="H150" s="39">
        <v>5.3379999999999997E-2</v>
      </c>
      <c r="I150" s="42">
        <v>6.8999999999999997E-4</v>
      </c>
      <c r="J150" s="37">
        <v>0.39779999999999999</v>
      </c>
      <c r="K150" s="38">
        <v>5.4000000000000003E-3</v>
      </c>
      <c r="L150" s="39">
        <v>5.4030000000000002E-2</v>
      </c>
      <c r="M150" s="42">
        <v>6.4999999999999997E-4</v>
      </c>
      <c r="N150" s="43">
        <v>0.45144000000000001</v>
      </c>
      <c r="O150" s="41">
        <v>341</v>
      </c>
      <c r="P150" s="40">
        <v>29</v>
      </c>
      <c r="Q150" s="72">
        <v>339.9</v>
      </c>
      <c r="R150" s="46">
        <v>3.9</v>
      </c>
      <c r="S150" s="72">
        <v>339.2</v>
      </c>
      <c r="T150" s="46">
        <v>4</v>
      </c>
      <c r="U150" s="46">
        <f t="shared" si="7"/>
        <v>0.61025943396225557</v>
      </c>
    </row>
    <row r="151" spans="1:21" x14ac:dyDescent="0.25">
      <c r="A151" s="47" t="s">
        <v>301</v>
      </c>
      <c r="B151" s="47" t="s">
        <v>261</v>
      </c>
      <c r="C151" s="47">
        <v>3</v>
      </c>
      <c r="D151" s="8">
        <v>27.096</v>
      </c>
      <c r="E151" s="8">
        <v>396</v>
      </c>
      <c r="F151" s="48">
        <v>18.501390000000001</v>
      </c>
      <c r="G151" s="49">
        <v>0.21907289999999999</v>
      </c>
      <c r="H151" s="50">
        <v>5.348E-2</v>
      </c>
      <c r="I151" s="53">
        <v>6.9999999999999999E-4</v>
      </c>
      <c r="J151" s="48">
        <v>0.39850000000000002</v>
      </c>
      <c r="K151" s="49">
        <v>5.3E-3</v>
      </c>
      <c r="L151" s="50">
        <v>5.4050000000000001E-2</v>
      </c>
      <c r="M151" s="53">
        <v>6.4000000000000005E-4</v>
      </c>
      <c r="N151" s="54">
        <v>0.36897000000000002</v>
      </c>
      <c r="O151" s="52">
        <v>344</v>
      </c>
      <c r="P151" s="51">
        <v>30</v>
      </c>
      <c r="Q151" s="73">
        <v>340.5</v>
      </c>
      <c r="R151" s="57">
        <v>3.8</v>
      </c>
      <c r="S151" s="73">
        <v>339.3</v>
      </c>
      <c r="T151" s="57">
        <v>3.9</v>
      </c>
      <c r="U151" s="57">
        <f t="shared" si="7"/>
        <v>0.63955201886236068</v>
      </c>
    </row>
    <row r="152" spans="1:21" x14ac:dyDescent="0.25">
      <c r="A152" s="24" t="s">
        <v>302</v>
      </c>
      <c r="B152" s="24" t="s">
        <v>261</v>
      </c>
      <c r="C152" s="24">
        <v>3</v>
      </c>
      <c r="D152" s="15">
        <v>27.071999999999999</v>
      </c>
      <c r="E152" s="15">
        <v>406</v>
      </c>
      <c r="F152" s="37">
        <v>18.48771</v>
      </c>
      <c r="G152" s="38">
        <v>0.2255849</v>
      </c>
      <c r="H152" s="39">
        <v>5.3629999999999997E-2</v>
      </c>
      <c r="I152" s="42">
        <v>6.4999999999999997E-4</v>
      </c>
      <c r="J152" s="37">
        <v>0.39979999999999999</v>
      </c>
      <c r="K152" s="38">
        <v>4.0000000000000001E-3</v>
      </c>
      <c r="L152" s="39">
        <v>5.4089999999999999E-2</v>
      </c>
      <c r="M152" s="42">
        <v>6.6E-4</v>
      </c>
      <c r="N152" s="43">
        <v>0.29609000000000002</v>
      </c>
      <c r="O152" s="41">
        <v>351</v>
      </c>
      <c r="P152" s="40">
        <v>27</v>
      </c>
      <c r="Q152" s="72">
        <v>341.5</v>
      </c>
      <c r="R152" s="46">
        <v>2.9</v>
      </c>
      <c r="S152" s="72">
        <v>339.6</v>
      </c>
      <c r="T152" s="46">
        <v>4</v>
      </c>
      <c r="U152" s="46">
        <f t="shared" si="7"/>
        <v>0.72732626619553287</v>
      </c>
    </row>
    <row r="153" spans="1:21" x14ac:dyDescent="0.25">
      <c r="A153" s="47" t="s">
        <v>303</v>
      </c>
      <c r="B153" s="47" t="s">
        <v>261</v>
      </c>
      <c r="C153" s="47">
        <v>3</v>
      </c>
      <c r="D153" s="8">
        <v>25.018000000000001</v>
      </c>
      <c r="E153" s="8">
        <v>392</v>
      </c>
      <c r="F153" s="48">
        <v>18.271509999999999</v>
      </c>
      <c r="G153" s="49">
        <v>0.24704770000000001</v>
      </c>
      <c r="H153" s="50">
        <v>5.3060000000000003E-2</v>
      </c>
      <c r="I153" s="53">
        <v>8.0000000000000004E-4</v>
      </c>
      <c r="J153" s="48">
        <v>0.39979999999999999</v>
      </c>
      <c r="K153" s="49">
        <v>4.8999999999999998E-3</v>
      </c>
      <c r="L153" s="50">
        <v>5.4730000000000001E-2</v>
      </c>
      <c r="M153" s="53">
        <v>7.3999999999999999E-4</v>
      </c>
      <c r="N153" s="54">
        <v>0.1862</v>
      </c>
      <c r="O153" s="52">
        <v>333</v>
      </c>
      <c r="P153" s="51">
        <v>32</v>
      </c>
      <c r="Q153" s="73">
        <v>341.4</v>
      </c>
      <c r="R153" s="57">
        <v>3.5</v>
      </c>
      <c r="S153" s="73">
        <v>343.5</v>
      </c>
      <c r="T153" s="57">
        <v>4.5</v>
      </c>
      <c r="U153" s="57">
        <f t="shared" si="7"/>
        <v>1.8544395924308503</v>
      </c>
    </row>
    <row r="154" spans="1:21" x14ac:dyDescent="0.25">
      <c r="A154" s="24" t="s">
        <v>347</v>
      </c>
      <c r="B154" s="24" t="s">
        <v>261</v>
      </c>
      <c r="C154" s="24">
        <v>3</v>
      </c>
      <c r="D154" s="15">
        <v>27.065999999999999</v>
      </c>
      <c r="E154" s="15">
        <v>507</v>
      </c>
      <c r="F154" s="37">
        <v>18.443380000000001</v>
      </c>
      <c r="G154" s="38">
        <v>0.2313076</v>
      </c>
      <c r="H154" s="39">
        <v>5.2859999999999997E-2</v>
      </c>
      <c r="I154" s="42">
        <v>5.6999999999999998E-4</v>
      </c>
      <c r="J154" s="37">
        <v>0.39560000000000001</v>
      </c>
      <c r="K154" s="38">
        <v>4.8999999999999998E-3</v>
      </c>
      <c r="L154" s="39">
        <v>5.4219999999999997E-2</v>
      </c>
      <c r="M154" s="42">
        <v>6.8000000000000005E-4</v>
      </c>
      <c r="N154" s="43">
        <v>0.57606000000000002</v>
      </c>
      <c r="O154" s="41">
        <v>319</v>
      </c>
      <c r="P154" s="40">
        <v>24</v>
      </c>
      <c r="Q154" s="72">
        <v>338.3</v>
      </c>
      <c r="R154" s="46">
        <v>3.6</v>
      </c>
      <c r="S154" s="72">
        <v>340.4</v>
      </c>
      <c r="T154" s="46">
        <v>4.2</v>
      </c>
      <c r="U154" s="46">
        <f t="shared" si="7"/>
        <v>0.96063454759107003</v>
      </c>
    </row>
    <row r="155" spans="1:21" x14ac:dyDescent="0.25">
      <c r="A155" s="47" t="s">
        <v>304</v>
      </c>
      <c r="B155" s="47" t="s">
        <v>261</v>
      </c>
      <c r="C155" s="47">
        <v>3</v>
      </c>
      <c r="D155" s="8">
        <v>26.640999999999998</v>
      </c>
      <c r="E155" s="8">
        <v>446</v>
      </c>
      <c r="F155" s="48">
        <v>18.17191</v>
      </c>
      <c r="G155" s="49">
        <v>0.2608724</v>
      </c>
      <c r="H155" s="50">
        <v>5.2929999999999998E-2</v>
      </c>
      <c r="I155" s="53">
        <v>5.9999999999999995E-4</v>
      </c>
      <c r="J155" s="48">
        <v>0.40210000000000001</v>
      </c>
      <c r="K155" s="49">
        <v>4.8999999999999998E-3</v>
      </c>
      <c r="L155" s="50">
        <v>5.5030000000000003E-2</v>
      </c>
      <c r="M155" s="53">
        <v>7.9000000000000001E-4</v>
      </c>
      <c r="N155" s="54">
        <v>0.55771000000000004</v>
      </c>
      <c r="O155" s="52">
        <v>322</v>
      </c>
      <c r="P155" s="51">
        <v>26</v>
      </c>
      <c r="Q155" s="73">
        <v>343.1</v>
      </c>
      <c r="R155" s="57">
        <v>3.6</v>
      </c>
      <c r="S155" s="73">
        <v>345.3</v>
      </c>
      <c r="T155" s="57">
        <v>4.8</v>
      </c>
      <c r="U155" s="57">
        <f t="shared" si="7"/>
        <v>2.3660584998551997</v>
      </c>
    </row>
    <row r="156" spans="1:21" x14ac:dyDescent="0.25">
      <c r="A156" s="24" t="s">
        <v>305</v>
      </c>
      <c r="B156" s="24" t="s">
        <v>261</v>
      </c>
      <c r="C156" s="24">
        <v>3</v>
      </c>
      <c r="D156" s="15">
        <v>12.154</v>
      </c>
      <c r="E156" s="15">
        <v>332</v>
      </c>
      <c r="F156" s="37">
        <v>18.542560000000002</v>
      </c>
      <c r="G156" s="38">
        <v>0.30944369999999999</v>
      </c>
      <c r="H156" s="39">
        <v>5.3400000000000003E-2</v>
      </c>
      <c r="I156" s="42">
        <v>1E-3</v>
      </c>
      <c r="J156" s="37">
        <v>0.39660000000000001</v>
      </c>
      <c r="K156" s="38">
        <v>8.6999999999999994E-3</v>
      </c>
      <c r="L156" s="39">
        <v>5.3929999999999999E-2</v>
      </c>
      <c r="M156" s="42">
        <v>8.9999999999999998E-4</v>
      </c>
      <c r="N156" s="43">
        <v>0.50888</v>
      </c>
      <c r="O156" s="41">
        <v>340</v>
      </c>
      <c r="P156" s="40">
        <v>44</v>
      </c>
      <c r="Q156" s="72">
        <v>339</v>
      </c>
      <c r="R156" s="46">
        <v>6.3</v>
      </c>
      <c r="S156" s="72">
        <v>338.6</v>
      </c>
      <c r="T156" s="46">
        <v>5.5</v>
      </c>
      <c r="U156" s="46">
        <f t="shared" si="7"/>
        <v>0.43414057885411239</v>
      </c>
    </row>
    <row r="157" spans="1:21" x14ac:dyDescent="0.25">
      <c r="A157" s="47" t="s">
        <v>306</v>
      </c>
      <c r="B157" s="47" t="s">
        <v>261</v>
      </c>
      <c r="C157" s="47">
        <v>3</v>
      </c>
      <c r="D157" s="8">
        <v>27.082000000000001</v>
      </c>
      <c r="E157" s="8">
        <v>408</v>
      </c>
      <c r="F157" s="48">
        <v>18.463809999999999</v>
      </c>
      <c r="G157" s="49">
        <v>0.23182040000000001</v>
      </c>
      <c r="H157" s="50">
        <v>5.3030000000000001E-2</v>
      </c>
      <c r="I157" s="53">
        <v>6.3000000000000003E-4</v>
      </c>
      <c r="J157" s="48">
        <v>0.3972</v>
      </c>
      <c r="K157" s="49">
        <v>4.4999999999999997E-3</v>
      </c>
      <c r="L157" s="50">
        <v>5.416E-2</v>
      </c>
      <c r="M157" s="53">
        <v>6.8000000000000005E-4</v>
      </c>
      <c r="N157" s="54">
        <v>0.44601000000000002</v>
      </c>
      <c r="O157" s="52">
        <v>326</v>
      </c>
      <c r="P157" s="51">
        <v>27</v>
      </c>
      <c r="Q157" s="73">
        <v>339.6</v>
      </c>
      <c r="R157" s="57">
        <v>3.3</v>
      </c>
      <c r="S157" s="73">
        <v>340</v>
      </c>
      <c r="T157" s="57">
        <v>4.2</v>
      </c>
      <c r="U157" s="57">
        <f t="shared" si="7"/>
        <v>0.8441176470588232</v>
      </c>
    </row>
    <row r="158" spans="1:21" x14ac:dyDescent="0.25">
      <c r="A158" s="24" t="s">
        <v>307</v>
      </c>
      <c r="B158" s="24" t="s">
        <v>261</v>
      </c>
      <c r="C158" s="24">
        <v>3</v>
      </c>
      <c r="D158" s="15">
        <v>27.074000000000002</v>
      </c>
      <c r="E158" s="15">
        <v>447</v>
      </c>
      <c r="F158" s="37">
        <v>18.467220000000001</v>
      </c>
      <c r="G158" s="38">
        <v>0.22849559999999999</v>
      </c>
      <c r="H158" s="39">
        <v>5.3039999999999997E-2</v>
      </c>
      <c r="I158" s="42">
        <v>5.5999999999999995E-4</v>
      </c>
      <c r="J158" s="37">
        <v>0.39750000000000002</v>
      </c>
      <c r="K158" s="38">
        <v>4.5999999999999999E-3</v>
      </c>
      <c r="L158" s="39">
        <v>5.4149999999999997E-2</v>
      </c>
      <c r="M158" s="42">
        <v>6.7000000000000002E-4</v>
      </c>
      <c r="N158" s="43">
        <v>0.52715999999999996</v>
      </c>
      <c r="O158" s="41">
        <v>327</v>
      </c>
      <c r="P158" s="40">
        <v>24</v>
      </c>
      <c r="Q158" s="72">
        <v>339.7</v>
      </c>
      <c r="R158" s="46">
        <v>3.3</v>
      </c>
      <c r="S158" s="72">
        <v>339.9</v>
      </c>
      <c r="T158" s="46">
        <v>4.0999999999999996</v>
      </c>
      <c r="U158" s="46">
        <f t="shared" si="7"/>
        <v>0.81494557222711705</v>
      </c>
    </row>
    <row r="159" spans="1:21" x14ac:dyDescent="0.25">
      <c r="A159" s="47" t="s">
        <v>308</v>
      </c>
      <c r="B159" s="47" t="s">
        <v>261</v>
      </c>
      <c r="C159" s="47">
        <v>3</v>
      </c>
      <c r="D159" s="8">
        <v>18.561</v>
      </c>
      <c r="E159" s="8">
        <v>497</v>
      </c>
      <c r="F159" s="48">
        <v>18.335170000000002</v>
      </c>
      <c r="G159" s="49">
        <v>0.21179239999999999</v>
      </c>
      <c r="H159" s="50">
        <v>5.3179999999999998E-2</v>
      </c>
      <c r="I159" s="53">
        <v>6.9999999999999999E-4</v>
      </c>
      <c r="J159" s="48">
        <v>0.4012</v>
      </c>
      <c r="K159" s="49">
        <v>5.1000000000000004E-3</v>
      </c>
      <c r="L159" s="50">
        <v>5.4539999999999998E-2</v>
      </c>
      <c r="M159" s="53">
        <v>6.3000000000000003E-4</v>
      </c>
      <c r="N159" s="54">
        <v>0.30018</v>
      </c>
      <c r="O159" s="52">
        <v>333</v>
      </c>
      <c r="P159" s="51">
        <v>30</v>
      </c>
      <c r="Q159" s="73">
        <v>343.3</v>
      </c>
      <c r="R159" s="57">
        <v>3.4</v>
      </c>
      <c r="S159" s="73">
        <v>342.3</v>
      </c>
      <c r="T159" s="57">
        <v>3.8</v>
      </c>
      <c r="U159" s="57">
        <f t="shared" si="7"/>
        <v>1.5103710195734692</v>
      </c>
    </row>
    <row r="160" spans="1:21" x14ac:dyDescent="0.25">
      <c r="A160" s="24" t="s">
        <v>334</v>
      </c>
      <c r="B160" s="24" t="s">
        <v>261</v>
      </c>
      <c r="C160" s="24">
        <v>3</v>
      </c>
      <c r="D160" s="15">
        <v>18.038</v>
      </c>
      <c r="E160" s="15">
        <v>452</v>
      </c>
      <c r="F160" s="37">
        <v>18.24485</v>
      </c>
      <c r="G160" s="38">
        <v>0.21969710000000001</v>
      </c>
      <c r="H160" s="39">
        <v>5.3179999999999998E-2</v>
      </c>
      <c r="I160" s="42">
        <v>7.6999999999999996E-4</v>
      </c>
      <c r="J160" s="37">
        <v>0.40210000000000001</v>
      </c>
      <c r="K160" s="38">
        <v>5.0000000000000001E-3</v>
      </c>
      <c r="L160" s="39">
        <v>5.4809999999999998E-2</v>
      </c>
      <c r="M160" s="42">
        <v>6.6E-4</v>
      </c>
      <c r="N160" s="43">
        <v>0.19253000000000001</v>
      </c>
      <c r="O160" s="41">
        <v>332</v>
      </c>
      <c r="P160" s="40">
        <v>33</v>
      </c>
      <c r="Q160" s="72">
        <v>343.1</v>
      </c>
      <c r="R160" s="46">
        <v>3.6</v>
      </c>
      <c r="S160" s="72">
        <v>344</v>
      </c>
      <c r="T160" s="46">
        <v>4</v>
      </c>
      <c r="U160" s="46">
        <f t="shared" si="7"/>
        <v>1.9970930232558146</v>
      </c>
    </row>
    <row r="161" spans="1:21" x14ac:dyDescent="0.25">
      <c r="A161" s="47" t="s">
        <v>335</v>
      </c>
      <c r="B161" s="47" t="s">
        <v>261</v>
      </c>
      <c r="C161" s="47">
        <v>3</v>
      </c>
      <c r="D161" s="8">
        <v>20.62</v>
      </c>
      <c r="E161" s="8">
        <v>437</v>
      </c>
      <c r="F161" s="48">
        <v>18.208300000000001</v>
      </c>
      <c r="G161" s="49">
        <v>0.23539499999999999</v>
      </c>
      <c r="H161" s="50">
        <v>5.2330000000000002E-2</v>
      </c>
      <c r="I161" s="53">
        <v>6.9999999999999999E-4</v>
      </c>
      <c r="J161" s="48">
        <v>0.39550000000000002</v>
      </c>
      <c r="K161" s="49">
        <v>5.4000000000000003E-3</v>
      </c>
      <c r="L161" s="50">
        <v>5.4919999999999997E-2</v>
      </c>
      <c r="M161" s="53">
        <v>7.1000000000000002E-4</v>
      </c>
      <c r="N161" s="54">
        <v>0.39704</v>
      </c>
      <c r="O161" s="52">
        <v>295</v>
      </c>
      <c r="P161" s="51">
        <v>31</v>
      </c>
      <c r="Q161" s="73">
        <v>338.3</v>
      </c>
      <c r="R161" s="57">
        <v>3.9</v>
      </c>
      <c r="S161" s="73">
        <v>344.6</v>
      </c>
      <c r="T161" s="57">
        <v>4.3</v>
      </c>
      <c r="U161" s="57">
        <f t="shared" si="7"/>
        <v>2.1677307022634977</v>
      </c>
    </row>
    <row r="162" spans="1:21" x14ac:dyDescent="0.25">
      <c r="A162" s="24" t="s">
        <v>336</v>
      </c>
      <c r="B162" s="24" t="s">
        <v>261</v>
      </c>
      <c r="C162" s="24">
        <v>3</v>
      </c>
      <c r="D162" s="15">
        <v>18.795000000000002</v>
      </c>
      <c r="E162" s="15">
        <v>399</v>
      </c>
      <c r="F162" s="37">
        <v>18.21162</v>
      </c>
      <c r="G162" s="38">
        <v>0.2487473</v>
      </c>
      <c r="H162" s="39">
        <v>5.2470000000000003E-2</v>
      </c>
      <c r="I162" s="42">
        <v>7.3999999999999999E-4</v>
      </c>
      <c r="J162" s="37">
        <v>0.39629999999999999</v>
      </c>
      <c r="K162" s="38">
        <v>5.1999999999999998E-3</v>
      </c>
      <c r="L162" s="39">
        <v>5.491E-2</v>
      </c>
      <c r="M162" s="42">
        <v>7.5000000000000002E-4</v>
      </c>
      <c r="N162" s="43">
        <v>0.39462000000000003</v>
      </c>
      <c r="O162" s="41">
        <v>301</v>
      </c>
      <c r="P162" s="40">
        <v>32</v>
      </c>
      <c r="Q162" s="72">
        <v>338.9</v>
      </c>
      <c r="R162" s="46">
        <v>3.8</v>
      </c>
      <c r="S162" s="72">
        <v>344.6</v>
      </c>
      <c r="T162" s="46">
        <v>4.5999999999999996</v>
      </c>
      <c r="U162" s="46">
        <f t="shared" si="7"/>
        <v>2.1677307022634977</v>
      </c>
    </row>
    <row r="163" spans="1:21" x14ac:dyDescent="0.25">
      <c r="A163" s="47" t="s">
        <v>337</v>
      </c>
      <c r="B163" s="47" t="s">
        <v>261</v>
      </c>
      <c r="C163" s="47">
        <v>3</v>
      </c>
      <c r="D163" s="8">
        <v>12.941000000000001</v>
      </c>
      <c r="E163" s="8">
        <v>371</v>
      </c>
      <c r="F163" s="48">
        <v>18.29157</v>
      </c>
      <c r="G163" s="49">
        <v>0.30112329999999998</v>
      </c>
      <c r="H163" s="50">
        <v>5.253E-2</v>
      </c>
      <c r="I163" s="53">
        <v>6.8999999999999997E-4</v>
      </c>
      <c r="J163" s="48">
        <v>0.39460000000000001</v>
      </c>
      <c r="K163" s="49">
        <v>5.4000000000000003E-3</v>
      </c>
      <c r="L163" s="50">
        <v>5.4670000000000003E-2</v>
      </c>
      <c r="M163" s="53">
        <v>8.9999999999999998E-4</v>
      </c>
      <c r="N163" s="54">
        <v>0.50048000000000004</v>
      </c>
      <c r="O163" s="52">
        <v>306</v>
      </c>
      <c r="P163" s="51">
        <v>30</v>
      </c>
      <c r="Q163" s="73">
        <v>337.7</v>
      </c>
      <c r="R163" s="57">
        <v>3.9</v>
      </c>
      <c r="S163" s="73">
        <v>343.1</v>
      </c>
      <c r="T163" s="57">
        <v>5.5</v>
      </c>
      <c r="U163" s="57">
        <f t="shared" si="7"/>
        <v>1.7400174876129455</v>
      </c>
    </row>
    <row r="164" spans="1:21" x14ac:dyDescent="0.25">
      <c r="A164" s="24" t="s">
        <v>348</v>
      </c>
      <c r="B164" s="24" t="s">
        <v>261</v>
      </c>
      <c r="C164" s="24">
        <v>3</v>
      </c>
      <c r="D164" s="15">
        <v>27.088000000000001</v>
      </c>
      <c r="E164" s="15">
        <v>498</v>
      </c>
      <c r="F164" s="37">
        <v>18.362100000000002</v>
      </c>
      <c r="G164" s="38">
        <v>0.20904339999999999</v>
      </c>
      <c r="H164" s="39">
        <v>5.271E-2</v>
      </c>
      <c r="I164" s="42">
        <v>6.0999999999999997E-4</v>
      </c>
      <c r="J164" s="37">
        <v>0.39529999999999998</v>
      </c>
      <c r="K164" s="38">
        <v>4.4999999999999997E-3</v>
      </c>
      <c r="L164" s="39">
        <v>5.4460000000000001E-2</v>
      </c>
      <c r="M164" s="42">
        <v>6.2E-4</v>
      </c>
      <c r="N164" s="43">
        <v>0.40106999999999998</v>
      </c>
      <c r="O164" s="41">
        <v>318</v>
      </c>
      <c r="P164" s="40">
        <v>28</v>
      </c>
      <c r="Q164" s="72">
        <v>338.2</v>
      </c>
      <c r="R164" s="46">
        <v>3.3</v>
      </c>
      <c r="S164" s="72">
        <v>341.9</v>
      </c>
      <c r="T164" s="46">
        <v>3.8</v>
      </c>
      <c r="U164" s="46">
        <f t="shared" si="7"/>
        <v>1.3951447791751974</v>
      </c>
    </row>
    <row r="165" spans="1:21" x14ac:dyDescent="0.25">
      <c r="A165" s="47" t="s">
        <v>349</v>
      </c>
      <c r="B165" s="47" t="s">
        <v>261</v>
      </c>
      <c r="C165" s="47">
        <v>3</v>
      </c>
      <c r="D165" s="8">
        <v>25.305</v>
      </c>
      <c r="E165" s="8">
        <v>562</v>
      </c>
      <c r="F165" s="48">
        <v>18.138940000000002</v>
      </c>
      <c r="G165" s="49">
        <v>0.1974128</v>
      </c>
      <c r="H165" s="50">
        <v>5.2920000000000002E-2</v>
      </c>
      <c r="I165" s="53">
        <v>5.8E-4</v>
      </c>
      <c r="J165" s="48">
        <v>0.40100000000000002</v>
      </c>
      <c r="K165" s="49">
        <v>4.4000000000000003E-3</v>
      </c>
      <c r="L165" s="50">
        <v>5.5129999999999998E-2</v>
      </c>
      <c r="M165" s="53">
        <v>5.9999999999999995E-4</v>
      </c>
      <c r="N165" s="54">
        <v>0.43980000000000002</v>
      </c>
      <c r="O165" s="52">
        <v>322</v>
      </c>
      <c r="P165" s="51">
        <v>25</v>
      </c>
      <c r="Q165" s="73">
        <v>342.3</v>
      </c>
      <c r="R165" s="57">
        <v>3.2</v>
      </c>
      <c r="S165" s="73">
        <v>345.9</v>
      </c>
      <c r="T165" s="57">
        <v>3.7</v>
      </c>
      <c r="U165" s="57">
        <f t="shared" si="7"/>
        <v>2.5354148597860586</v>
      </c>
    </row>
    <row r="166" spans="1:21" x14ac:dyDescent="0.25">
      <c r="A166" s="74" t="s">
        <v>338</v>
      </c>
      <c r="B166" s="74" t="s">
        <v>261</v>
      </c>
      <c r="C166" s="74">
        <v>3</v>
      </c>
      <c r="D166" s="85">
        <v>14.676</v>
      </c>
      <c r="E166" s="85">
        <v>568</v>
      </c>
      <c r="F166" s="76">
        <v>18.122509999999998</v>
      </c>
      <c r="G166" s="77">
        <v>0.22989770000000001</v>
      </c>
      <c r="H166" s="78">
        <v>5.2970000000000003E-2</v>
      </c>
      <c r="I166" s="79">
        <v>7.5000000000000002E-4</v>
      </c>
      <c r="J166" s="76">
        <v>0.40200000000000002</v>
      </c>
      <c r="K166" s="77">
        <v>5.7999999999999996E-3</v>
      </c>
      <c r="L166" s="78">
        <v>5.518E-2</v>
      </c>
      <c r="M166" s="79">
        <v>6.9999999999999999E-4</v>
      </c>
      <c r="N166" s="80">
        <v>0.41015000000000001</v>
      </c>
      <c r="O166" s="81">
        <v>324</v>
      </c>
      <c r="P166" s="82">
        <v>32</v>
      </c>
      <c r="Q166" s="83">
        <v>343</v>
      </c>
      <c r="R166" s="84">
        <v>4.2</v>
      </c>
      <c r="S166" s="83">
        <v>346.2</v>
      </c>
      <c r="T166" s="84">
        <v>4.3</v>
      </c>
      <c r="U166" s="84">
        <f t="shared" si="7"/>
        <v>2.6198729058347681</v>
      </c>
    </row>
    <row r="167" spans="1:21" x14ac:dyDescent="0.25">
      <c r="A167" s="24"/>
      <c r="B167" s="24"/>
      <c r="C167" s="24"/>
      <c r="D167" s="14"/>
      <c r="E167" s="6"/>
      <c r="F167" s="37"/>
      <c r="G167" s="38"/>
      <c r="H167" s="39"/>
      <c r="I167" s="42"/>
      <c r="J167" s="37"/>
      <c r="K167" s="38"/>
      <c r="L167" s="39"/>
      <c r="M167" s="42"/>
      <c r="N167" s="43"/>
      <c r="O167" s="41"/>
      <c r="P167" s="40"/>
      <c r="Q167" s="41"/>
      <c r="R167" s="40"/>
      <c r="S167" s="41"/>
      <c r="T167" s="40"/>
      <c r="U167" s="6"/>
    </row>
    <row r="168" spans="1:21" x14ac:dyDescent="0.25">
      <c r="A168" s="25" t="s">
        <v>309</v>
      </c>
      <c r="B168" s="25" t="s">
        <v>261</v>
      </c>
      <c r="C168" s="25">
        <v>3</v>
      </c>
      <c r="D168" s="26">
        <v>27.084</v>
      </c>
      <c r="E168" s="26">
        <v>54.9</v>
      </c>
      <c r="F168" s="27">
        <v>112.4859</v>
      </c>
      <c r="G168" s="28">
        <v>3.6693950000000002</v>
      </c>
      <c r="H168" s="29">
        <v>4.7800000000000002E-2</v>
      </c>
      <c r="I168" s="32">
        <v>4.1999999999999997E-3</v>
      </c>
      <c r="J168" s="27">
        <v>5.79E-2</v>
      </c>
      <c r="K168" s="28">
        <v>4.7999999999999996E-3</v>
      </c>
      <c r="L168" s="29">
        <v>8.8900000000000003E-3</v>
      </c>
      <c r="M168" s="32">
        <v>2.9E-4</v>
      </c>
      <c r="N168" s="33">
        <v>0.10809000000000001</v>
      </c>
      <c r="O168" s="31">
        <v>50</v>
      </c>
      <c r="P168" s="30">
        <v>170</v>
      </c>
      <c r="Q168" s="71">
        <v>57</v>
      </c>
      <c r="R168" s="36">
        <v>4.5999999999999996</v>
      </c>
      <c r="S168" s="71">
        <v>57.1</v>
      </c>
      <c r="T168" s="36">
        <v>1.9</v>
      </c>
      <c r="U168" s="36">
        <f>ABS(100-((55.5/S168)*100))</f>
        <v>2.8021015761821388</v>
      </c>
    </row>
    <row r="169" spans="1:21" x14ac:dyDescent="0.25">
      <c r="A169" s="24" t="s">
        <v>310</v>
      </c>
      <c r="B169" s="24" t="s">
        <v>261</v>
      </c>
      <c r="C169" s="24">
        <v>3</v>
      </c>
      <c r="D169" s="15">
        <v>27.094000000000001</v>
      </c>
      <c r="E169" s="15">
        <v>53.1</v>
      </c>
      <c r="F169" s="37">
        <v>114.6789</v>
      </c>
      <c r="G169" s="38">
        <v>2.893275</v>
      </c>
      <c r="H169" s="39">
        <v>4.8500000000000001E-2</v>
      </c>
      <c r="I169" s="42">
        <v>3.7000000000000002E-3</v>
      </c>
      <c r="J169" s="37">
        <v>5.8299999999999998E-2</v>
      </c>
      <c r="K169" s="38">
        <v>4.4999999999999997E-3</v>
      </c>
      <c r="L169" s="39">
        <v>8.7200000000000003E-3</v>
      </c>
      <c r="M169" s="42">
        <v>2.2000000000000001E-4</v>
      </c>
      <c r="N169" s="43">
        <v>0.12336</v>
      </c>
      <c r="O169" s="41">
        <v>80</v>
      </c>
      <c r="P169" s="40">
        <v>150</v>
      </c>
      <c r="Q169" s="72">
        <v>57.4</v>
      </c>
      <c r="R169" s="46">
        <v>4.3</v>
      </c>
      <c r="S169" s="72">
        <v>56</v>
      </c>
      <c r="T169" s="46">
        <v>1.4</v>
      </c>
      <c r="U169" s="46">
        <f t="shared" ref="U169:U180" si="8">ABS(100-((55.5/S169)*100))</f>
        <v>0.8928571428571388</v>
      </c>
    </row>
    <row r="170" spans="1:21" x14ac:dyDescent="0.25">
      <c r="A170" s="47" t="s">
        <v>311</v>
      </c>
      <c r="B170" s="47" t="s">
        <v>261</v>
      </c>
      <c r="C170" s="47">
        <v>3</v>
      </c>
      <c r="D170" s="8">
        <v>27.077000000000002</v>
      </c>
      <c r="E170" s="8">
        <v>63.9</v>
      </c>
      <c r="F170" s="48">
        <v>114.81059999999999</v>
      </c>
      <c r="G170" s="49">
        <v>2.6362930000000002</v>
      </c>
      <c r="H170" s="50">
        <v>4.7699999999999999E-2</v>
      </c>
      <c r="I170" s="53">
        <v>4.0000000000000001E-3</v>
      </c>
      <c r="J170" s="48">
        <v>5.7200000000000001E-2</v>
      </c>
      <c r="K170" s="49">
        <v>4.7000000000000002E-3</v>
      </c>
      <c r="L170" s="50">
        <v>8.7100000000000007E-3</v>
      </c>
      <c r="M170" s="53">
        <v>2.0000000000000001E-4</v>
      </c>
      <c r="N170" s="54">
        <v>0.11645</v>
      </c>
      <c r="O170" s="52">
        <v>40</v>
      </c>
      <c r="P170" s="51">
        <v>160</v>
      </c>
      <c r="Q170" s="73">
        <v>56.3</v>
      </c>
      <c r="R170" s="57">
        <v>4.5</v>
      </c>
      <c r="S170" s="73">
        <v>55.9</v>
      </c>
      <c r="T170" s="57">
        <v>1.3</v>
      </c>
      <c r="U170" s="57">
        <f t="shared" si="8"/>
        <v>0.71556350626117649</v>
      </c>
    </row>
    <row r="171" spans="1:21" x14ac:dyDescent="0.25">
      <c r="A171" s="24" t="s">
        <v>312</v>
      </c>
      <c r="B171" s="24" t="s">
        <v>261</v>
      </c>
      <c r="C171" s="24">
        <v>3</v>
      </c>
      <c r="D171" s="15">
        <v>27.09</v>
      </c>
      <c r="E171" s="15">
        <v>64.900000000000006</v>
      </c>
      <c r="F171" s="37">
        <v>114.4165</v>
      </c>
      <c r="G171" s="38">
        <v>3.2727819999999999</v>
      </c>
      <c r="H171" s="39">
        <v>4.7199999999999999E-2</v>
      </c>
      <c r="I171" s="42">
        <v>4.0000000000000001E-3</v>
      </c>
      <c r="J171" s="37">
        <v>5.6300000000000003E-2</v>
      </c>
      <c r="K171" s="38">
        <v>4.7000000000000002E-3</v>
      </c>
      <c r="L171" s="39">
        <v>8.7399999999999995E-3</v>
      </c>
      <c r="M171" s="42">
        <v>2.5000000000000001E-4</v>
      </c>
      <c r="N171" s="43">
        <v>0.11827</v>
      </c>
      <c r="O171" s="41">
        <v>10</v>
      </c>
      <c r="P171" s="40">
        <v>160</v>
      </c>
      <c r="Q171" s="72">
        <v>55.5</v>
      </c>
      <c r="R171" s="46">
        <v>4.5</v>
      </c>
      <c r="S171" s="72">
        <v>56.1</v>
      </c>
      <c r="T171" s="46">
        <v>1.6</v>
      </c>
      <c r="U171" s="46">
        <f t="shared" si="8"/>
        <v>1.0695187165775479</v>
      </c>
    </row>
    <row r="172" spans="1:21" x14ac:dyDescent="0.25">
      <c r="A172" s="47" t="s">
        <v>313</v>
      </c>
      <c r="B172" s="47" t="s">
        <v>261</v>
      </c>
      <c r="C172" s="47">
        <v>3</v>
      </c>
      <c r="D172" s="8">
        <v>27.094000000000001</v>
      </c>
      <c r="E172" s="8">
        <v>69.400000000000006</v>
      </c>
      <c r="F172" s="48">
        <v>114.9425</v>
      </c>
      <c r="G172" s="49">
        <v>3.0387110000000002</v>
      </c>
      <c r="H172" s="50">
        <v>4.6199999999999998E-2</v>
      </c>
      <c r="I172" s="53">
        <v>3.5999999999999999E-3</v>
      </c>
      <c r="J172" s="48">
        <v>5.4399999999999997E-2</v>
      </c>
      <c r="K172" s="49">
        <v>4.1999999999999997E-3</v>
      </c>
      <c r="L172" s="50">
        <v>8.6999999999999994E-3</v>
      </c>
      <c r="M172" s="53">
        <v>2.3000000000000001E-4</v>
      </c>
      <c r="N172" s="54">
        <v>0.18992000000000001</v>
      </c>
      <c r="O172" s="52">
        <v>-10</v>
      </c>
      <c r="P172" s="51">
        <v>160</v>
      </c>
      <c r="Q172" s="73">
        <v>54.5</v>
      </c>
      <c r="R172" s="57">
        <v>4.3</v>
      </c>
      <c r="S172" s="73">
        <v>55.9</v>
      </c>
      <c r="T172" s="57">
        <v>1.5</v>
      </c>
      <c r="U172" s="57">
        <f t="shared" si="8"/>
        <v>0.71556350626117649</v>
      </c>
    </row>
    <row r="173" spans="1:21" x14ac:dyDescent="0.25">
      <c r="A173" s="24" t="s">
        <v>314</v>
      </c>
      <c r="B173" s="24" t="s">
        <v>261</v>
      </c>
      <c r="C173" s="24">
        <v>3</v>
      </c>
      <c r="D173" s="15">
        <v>23.178000000000001</v>
      </c>
      <c r="E173" s="15">
        <v>76.2</v>
      </c>
      <c r="F173" s="37">
        <v>114.5475</v>
      </c>
      <c r="G173" s="38">
        <v>3.4114960000000001</v>
      </c>
      <c r="H173" s="39">
        <v>4.8000000000000001E-2</v>
      </c>
      <c r="I173" s="42">
        <v>3.5999999999999999E-3</v>
      </c>
      <c r="J173" s="37">
        <v>5.7000000000000002E-2</v>
      </c>
      <c r="K173" s="38">
        <v>3.7000000000000002E-3</v>
      </c>
      <c r="L173" s="39">
        <v>8.7299999999999999E-3</v>
      </c>
      <c r="M173" s="42">
        <v>2.5999999999999998E-4</v>
      </c>
      <c r="N173" s="43">
        <v>-0.10675</v>
      </c>
      <c r="O173" s="41">
        <v>60</v>
      </c>
      <c r="P173" s="40">
        <v>150</v>
      </c>
      <c r="Q173" s="72">
        <v>56.2</v>
      </c>
      <c r="R173" s="46">
        <v>3.5</v>
      </c>
      <c r="S173" s="72">
        <v>56</v>
      </c>
      <c r="T173" s="46">
        <v>1.6</v>
      </c>
      <c r="U173" s="46">
        <f t="shared" si="8"/>
        <v>0.8928571428571388</v>
      </c>
    </row>
    <row r="174" spans="1:21" x14ac:dyDescent="0.25">
      <c r="A174" s="47" t="s">
        <v>315</v>
      </c>
      <c r="B174" s="47" t="s">
        <v>261</v>
      </c>
      <c r="C174" s="47">
        <v>3</v>
      </c>
      <c r="D174" s="8">
        <v>27.084</v>
      </c>
      <c r="E174" s="8">
        <v>70.7</v>
      </c>
      <c r="F174" s="48">
        <v>114.81059999999999</v>
      </c>
      <c r="G174" s="49">
        <v>2.3726639999999999</v>
      </c>
      <c r="H174" s="50">
        <v>4.4499999999999998E-2</v>
      </c>
      <c r="I174" s="53">
        <v>3.3E-3</v>
      </c>
      <c r="J174" s="48">
        <v>5.3100000000000001E-2</v>
      </c>
      <c r="K174" s="49">
        <v>3.7000000000000002E-3</v>
      </c>
      <c r="L174" s="50">
        <v>8.7100000000000007E-3</v>
      </c>
      <c r="M174" s="53">
        <v>1.8000000000000001E-4</v>
      </c>
      <c r="N174" s="54">
        <v>-3.9649999999999998E-2</v>
      </c>
      <c r="O174" s="52">
        <v>-80</v>
      </c>
      <c r="P174" s="51">
        <v>140</v>
      </c>
      <c r="Q174" s="73">
        <v>52.4</v>
      </c>
      <c r="R174" s="57">
        <v>3.5</v>
      </c>
      <c r="S174" s="73">
        <v>55.9</v>
      </c>
      <c r="T174" s="57">
        <v>1.2</v>
      </c>
      <c r="U174" s="57">
        <f t="shared" si="8"/>
        <v>0.71556350626117649</v>
      </c>
    </row>
    <row r="175" spans="1:21" x14ac:dyDescent="0.25">
      <c r="A175" s="24" t="s">
        <v>316</v>
      </c>
      <c r="B175" s="24" t="s">
        <v>261</v>
      </c>
      <c r="C175" s="24">
        <v>3</v>
      </c>
      <c r="D175" s="15">
        <v>12.893000000000001</v>
      </c>
      <c r="E175" s="15">
        <v>68.7</v>
      </c>
      <c r="F175" s="37">
        <v>116.95910000000001</v>
      </c>
      <c r="G175" s="38">
        <v>4.3774150000000001</v>
      </c>
      <c r="H175" s="39">
        <v>5.0500000000000003E-2</v>
      </c>
      <c r="I175" s="42">
        <v>5.5999999999999999E-3</v>
      </c>
      <c r="J175" s="37">
        <v>5.91E-2</v>
      </c>
      <c r="K175" s="38">
        <v>6.3E-3</v>
      </c>
      <c r="L175" s="39">
        <v>8.5500000000000003E-3</v>
      </c>
      <c r="M175" s="42">
        <v>3.2000000000000003E-4</v>
      </c>
      <c r="N175" s="43">
        <v>-0.17119999999999999</v>
      </c>
      <c r="O175" s="41">
        <v>230</v>
      </c>
      <c r="P175" s="40">
        <v>190</v>
      </c>
      <c r="Q175" s="72">
        <v>58.2</v>
      </c>
      <c r="R175" s="46">
        <v>6.1</v>
      </c>
      <c r="S175" s="72">
        <v>54.9</v>
      </c>
      <c r="T175" s="46">
        <v>2</v>
      </c>
      <c r="U175" s="46">
        <f t="shared" si="8"/>
        <v>1.0928961748633839</v>
      </c>
    </row>
    <row r="176" spans="1:21" x14ac:dyDescent="0.25">
      <c r="A176" s="47" t="s">
        <v>317</v>
      </c>
      <c r="B176" s="47" t="s">
        <v>261</v>
      </c>
      <c r="C176" s="47">
        <v>3</v>
      </c>
      <c r="D176" s="8">
        <v>22.507000000000001</v>
      </c>
      <c r="E176" s="8">
        <v>61.8</v>
      </c>
      <c r="F176" s="48">
        <v>118.9061</v>
      </c>
      <c r="G176" s="49">
        <v>4.1002090000000004</v>
      </c>
      <c r="H176" s="50">
        <v>5.5399999999999998E-2</v>
      </c>
      <c r="I176" s="53">
        <v>3.8E-3</v>
      </c>
      <c r="J176" s="48">
        <v>6.3899999999999998E-2</v>
      </c>
      <c r="K176" s="49">
        <v>4.4000000000000003E-3</v>
      </c>
      <c r="L176" s="50">
        <v>8.4100000000000008E-3</v>
      </c>
      <c r="M176" s="53">
        <v>2.9E-4</v>
      </c>
      <c r="N176" s="54">
        <v>0.19137999999999999</v>
      </c>
      <c r="O176" s="52">
        <v>360</v>
      </c>
      <c r="P176" s="51">
        <v>150</v>
      </c>
      <c r="Q176" s="73">
        <v>62.8</v>
      </c>
      <c r="R176" s="57">
        <v>4.2</v>
      </c>
      <c r="S176" s="73">
        <v>54</v>
      </c>
      <c r="T176" s="57">
        <v>1.8</v>
      </c>
      <c r="U176" s="57">
        <f t="shared" si="8"/>
        <v>2.7777777777777715</v>
      </c>
    </row>
    <row r="177" spans="1:21" x14ac:dyDescent="0.25">
      <c r="A177" s="24" t="s">
        <v>319</v>
      </c>
      <c r="B177" s="24" t="s">
        <v>261</v>
      </c>
      <c r="C177" s="24">
        <v>3</v>
      </c>
      <c r="D177" s="15">
        <v>27.053999999999998</v>
      </c>
      <c r="E177" s="15">
        <v>61.3</v>
      </c>
      <c r="F177" s="37">
        <v>112.8668</v>
      </c>
      <c r="G177" s="38">
        <v>3.439508</v>
      </c>
      <c r="H177" s="39">
        <v>4.7399999999999998E-2</v>
      </c>
      <c r="I177" s="42">
        <v>3.3999999999999998E-3</v>
      </c>
      <c r="J177" s="37">
        <v>5.7500000000000002E-2</v>
      </c>
      <c r="K177" s="38">
        <v>3.8E-3</v>
      </c>
      <c r="L177" s="39">
        <v>8.8599999999999998E-3</v>
      </c>
      <c r="M177" s="42">
        <v>2.7E-4</v>
      </c>
      <c r="N177" s="43">
        <v>1.5585E-2</v>
      </c>
      <c r="O177" s="41">
        <v>70</v>
      </c>
      <c r="P177" s="40">
        <v>150</v>
      </c>
      <c r="Q177" s="72">
        <v>56.7</v>
      </c>
      <c r="R177" s="46">
        <v>3.6</v>
      </c>
      <c r="S177" s="72">
        <v>56.9</v>
      </c>
      <c r="T177" s="46">
        <v>1.7</v>
      </c>
      <c r="U177" s="46">
        <f t="shared" si="8"/>
        <v>2.4604569420035034</v>
      </c>
    </row>
    <row r="178" spans="1:21" x14ac:dyDescent="0.25">
      <c r="A178" s="47" t="s">
        <v>321</v>
      </c>
      <c r="B178" s="47" t="s">
        <v>261</v>
      </c>
      <c r="C178" s="47">
        <v>3</v>
      </c>
      <c r="D178" s="8">
        <v>27.062000000000001</v>
      </c>
      <c r="E178" s="8">
        <v>57</v>
      </c>
      <c r="F178" s="48">
        <v>116.8224</v>
      </c>
      <c r="G178" s="49">
        <v>3.821294</v>
      </c>
      <c r="H178" s="50">
        <v>5.21E-2</v>
      </c>
      <c r="I178" s="53">
        <v>4.3E-3</v>
      </c>
      <c r="J178" s="48">
        <v>6.0299999999999999E-2</v>
      </c>
      <c r="K178" s="49">
        <v>4.4000000000000003E-3</v>
      </c>
      <c r="L178" s="50">
        <v>8.5599999999999999E-3</v>
      </c>
      <c r="M178" s="53">
        <v>2.7999999999999998E-4</v>
      </c>
      <c r="N178" s="54">
        <v>-2.0501999999999999E-2</v>
      </c>
      <c r="O178" s="52">
        <v>210</v>
      </c>
      <c r="P178" s="51">
        <v>160</v>
      </c>
      <c r="Q178" s="73">
        <v>59.3</v>
      </c>
      <c r="R178" s="57">
        <v>4.2</v>
      </c>
      <c r="S178" s="73">
        <v>55</v>
      </c>
      <c r="T178" s="57">
        <v>1.8</v>
      </c>
      <c r="U178" s="57">
        <f t="shared" si="8"/>
        <v>0.90909090909090651</v>
      </c>
    </row>
    <row r="179" spans="1:21" x14ac:dyDescent="0.25">
      <c r="A179" s="24" t="s">
        <v>341</v>
      </c>
      <c r="B179" s="24" t="s">
        <v>261</v>
      </c>
      <c r="C179" s="24">
        <v>3</v>
      </c>
      <c r="D179" s="15">
        <v>27.074000000000002</v>
      </c>
      <c r="E179" s="15">
        <v>73.900000000000006</v>
      </c>
      <c r="F179" s="37">
        <v>112.7396</v>
      </c>
      <c r="G179" s="38">
        <v>2.796246</v>
      </c>
      <c r="H179" s="39">
        <v>4.8300000000000003E-2</v>
      </c>
      <c r="I179" s="42">
        <v>2.8999999999999998E-3</v>
      </c>
      <c r="J179" s="37">
        <v>5.8500000000000003E-2</v>
      </c>
      <c r="K179" s="38">
        <v>3.3999999999999998E-3</v>
      </c>
      <c r="L179" s="39">
        <v>8.8699999999999994E-3</v>
      </c>
      <c r="M179" s="42">
        <v>2.2000000000000001E-4</v>
      </c>
      <c r="N179" s="43">
        <v>-4.3537999999999997E-3</v>
      </c>
      <c r="O179" s="41">
        <v>90</v>
      </c>
      <c r="P179" s="40">
        <v>120</v>
      </c>
      <c r="Q179" s="72">
        <v>57.6</v>
      </c>
      <c r="R179" s="46">
        <v>3.2</v>
      </c>
      <c r="S179" s="72">
        <v>56.9</v>
      </c>
      <c r="T179" s="46">
        <v>1.4</v>
      </c>
      <c r="U179" s="46">
        <f t="shared" si="8"/>
        <v>2.4604569420035034</v>
      </c>
    </row>
    <row r="180" spans="1:21" x14ac:dyDescent="0.25">
      <c r="A180" s="58" t="s">
        <v>342</v>
      </c>
      <c r="B180" s="58" t="s">
        <v>261</v>
      </c>
      <c r="C180" s="58">
        <v>3</v>
      </c>
      <c r="D180" s="59">
        <v>27.08</v>
      </c>
      <c r="E180" s="59">
        <v>74.5</v>
      </c>
      <c r="F180" s="60">
        <v>116.0093</v>
      </c>
      <c r="G180" s="61">
        <v>3.49912</v>
      </c>
      <c r="H180" s="62">
        <v>4.6100000000000002E-2</v>
      </c>
      <c r="I180" s="65">
        <v>3.0999999999999999E-3</v>
      </c>
      <c r="J180" s="60">
        <v>5.4899999999999997E-2</v>
      </c>
      <c r="K180" s="61">
        <v>3.7000000000000002E-3</v>
      </c>
      <c r="L180" s="62">
        <v>8.6199999999999992E-3</v>
      </c>
      <c r="M180" s="65">
        <v>2.5999999999999998E-4</v>
      </c>
      <c r="N180" s="66">
        <v>0.1071</v>
      </c>
      <c r="O180" s="64">
        <v>20</v>
      </c>
      <c r="P180" s="63">
        <v>140</v>
      </c>
      <c r="Q180" s="94">
        <v>54.2</v>
      </c>
      <c r="R180" s="69">
        <v>3.6</v>
      </c>
      <c r="S180" s="94">
        <v>55.3</v>
      </c>
      <c r="T180" s="69">
        <v>1.7</v>
      </c>
      <c r="U180" s="69">
        <f t="shared" si="8"/>
        <v>0.36166365280290336</v>
      </c>
    </row>
    <row r="181" spans="1:21" x14ac:dyDescent="0.25">
      <c r="A181" s="24"/>
      <c r="B181" s="24"/>
      <c r="C181" s="24"/>
      <c r="D181" s="14"/>
      <c r="E181" s="6"/>
      <c r="F181" s="37"/>
      <c r="G181" s="38"/>
      <c r="H181" s="39"/>
      <c r="I181" s="42"/>
      <c r="J181" s="37"/>
      <c r="K181" s="38"/>
      <c r="L181" s="39"/>
      <c r="M181" s="42"/>
      <c r="N181" s="43"/>
      <c r="O181" s="41"/>
      <c r="P181" s="40"/>
      <c r="Q181" s="41"/>
      <c r="R181" s="40"/>
      <c r="S181" s="41"/>
      <c r="T181" s="40"/>
      <c r="U181" s="6"/>
    </row>
    <row r="182" spans="1:21" x14ac:dyDescent="0.25">
      <c r="A182" s="25" t="s">
        <v>350</v>
      </c>
      <c r="B182" s="25" t="s">
        <v>351</v>
      </c>
      <c r="C182" s="25">
        <v>4</v>
      </c>
      <c r="D182" s="26">
        <v>24.410255896417699</v>
      </c>
      <c r="E182" s="26">
        <v>18.4625960655436</v>
      </c>
      <c r="F182" s="27">
        <v>8.5926380274785608</v>
      </c>
      <c r="G182" s="28">
        <v>0.1054745002934</v>
      </c>
      <c r="H182" s="29">
        <v>6.3396088842233397E-2</v>
      </c>
      <c r="I182" s="32">
        <v>1.5279955001860101E-3</v>
      </c>
      <c r="J182" s="27">
        <v>1.01904242819714</v>
      </c>
      <c r="K182" s="28">
        <v>2.3934359146942301E-2</v>
      </c>
      <c r="L182" s="29">
        <v>0.116532248314426</v>
      </c>
      <c r="M182" s="32">
        <v>1.3855181516978299E-3</v>
      </c>
      <c r="N182" s="33">
        <v>0.17743318855086701</v>
      </c>
      <c r="O182" s="34">
        <v>709.15542434817201</v>
      </c>
      <c r="P182" s="35">
        <v>50.391869665895797</v>
      </c>
      <c r="Q182" s="71">
        <v>711.72988403337501</v>
      </c>
      <c r="R182" s="36">
        <v>12.0827001151077</v>
      </c>
      <c r="S182" s="71">
        <v>710.46970613846804</v>
      </c>
      <c r="T182" s="36">
        <v>7.9941209046175103</v>
      </c>
      <c r="U182" s="36">
        <f>ABS(100-((731/S182)*100))</f>
        <v>2.8896789946355028</v>
      </c>
    </row>
    <row r="183" spans="1:21" x14ac:dyDescent="0.25">
      <c r="A183" s="24" t="s">
        <v>352</v>
      </c>
      <c r="B183" s="24" t="s">
        <v>351</v>
      </c>
      <c r="C183" s="24">
        <v>4</v>
      </c>
      <c r="D183" s="15">
        <v>24.190343681134699</v>
      </c>
      <c r="E183" s="15">
        <v>18.782718143757101</v>
      </c>
      <c r="F183" s="37">
        <v>8.6353544076406106</v>
      </c>
      <c r="G183" s="38">
        <v>0.111879869674205</v>
      </c>
      <c r="H183" s="39">
        <v>6.3275005074697993E-2</v>
      </c>
      <c r="I183" s="42">
        <v>1.2959091236797401E-3</v>
      </c>
      <c r="J183" s="37">
        <v>1.0143256721129099</v>
      </c>
      <c r="K183" s="38">
        <v>2.1495268641536301E-2</v>
      </c>
      <c r="L183" s="39">
        <v>0.11622282357406399</v>
      </c>
      <c r="M183" s="42">
        <v>1.5068152487675401E-3</v>
      </c>
      <c r="N183" s="43">
        <v>-0.370594220387717</v>
      </c>
      <c r="O183" s="44">
        <v>708.29673430307901</v>
      </c>
      <c r="P183" s="45">
        <v>45.095910484666703</v>
      </c>
      <c r="Q183" s="72">
        <v>709.68581695805096</v>
      </c>
      <c r="R183" s="46">
        <v>10.7440443405431</v>
      </c>
      <c r="S183" s="72">
        <v>708.65993377247605</v>
      </c>
      <c r="T183" s="46">
        <v>8.6986315453368803</v>
      </c>
      <c r="U183" s="46">
        <f t="shared" ref="U183:U190" si="9">ABS(100-((731/S183)*100))</f>
        <v>3.1524381671472526</v>
      </c>
    </row>
    <row r="184" spans="1:21" x14ac:dyDescent="0.25">
      <c r="A184" s="47" t="s">
        <v>353</v>
      </c>
      <c r="B184" s="47" t="s">
        <v>351</v>
      </c>
      <c r="C184" s="47">
        <v>4</v>
      </c>
      <c r="D184" s="8">
        <v>25.0699925422668</v>
      </c>
      <c r="E184" s="8">
        <v>18.6866115032654</v>
      </c>
      <c r="F184" s="48">
        <v>8.6367586315325209</v>
      </c>
      <c r="G184" s="49">
        <v>0.11072759758545</v>
      </c>
      <c r="H184" s="50">
        <v>6.3706118636048706E-2</v>
      </c>
      <c r="I184" s="53">
        <v>1.3769518748296501E-3</v>
      </c>
      <c r="J184" s="48">
        <v>1.0140475965318301</v>
      </c>
      <c r="K184" s="49">
        <v>2.0525234305628599E-2</v>
      </c>
      <c r="L184" s="50">
        <v>0.116193416137262</v>
      </c>
      <c r="M184" s="53">
        <v>1.48879507187288E-3</v>
      </c>
      <c r="N184" s="54">
        <v>-0.23739529369283399</v>
      </c>
      <c r="O184" s="55">
        <v>714.84286022024696</v>
      </c>
      <c r="P184" s="56">
        <v>46.246503907359497</v>
      </c>
      <c r="Q184" s="73">
        <v>711.42196065997598</v>
      </c>
      <c r="R184" s="57">
        <v>10.903824671170099</v>
      </c>
      <c r="S184" s="73">
        <v>708.49343027859004</v>
      </c>
      <c r="T184" s="57">
        <v>8.5950065045106108</v>
      </c>
      <c r="U184" s="57">
        <f t="shared" si="9"/>
        <v>3.1766800875711709</v>
      </c>
    </row>
    <row r="185" spans="1:21" x14ac:dyDescent="0.25">
      <c r="A185" s="24" t="s">
        <v>354</v>
      </c>
      <c r="B185" s="24" t="s">
        <v>351</v>
      </c>
      <c r="C185" s="24">
        <v>4</v>
      </c>
      <c r="D185" s="15">
        <v>24.8500803269838</v>
      </c>
      <c r="E185" s="15">
        <v>20.190201404186801</v>
      </c>
      <c r="F185" s="37">
        <v>8.6882987368637998</v>
      </c>
      <c r="G185" s="38">
        <v>0.115716561737264</v>
      </c>
      <c r="H185" s="39">
        <v>6.3336412490173202E-2</v>
      </c>
      <c r="I185" s="42">
        <v>1.5579416177266101E-3</v>
      </c>
      <c r="J185" s="37">
        <v>1.0083484800198199</v>
      </c>
      <c r="K185" s="38">
        <v>2.52227738169877E-2</v>
      </c>
      <c r="L185" s="39">
        <v>0.115539836043209</v>
      </c>
      <c r="M185" s="42">
        <v>1.55116798571963E-3</v>
      </c>
      <c r="N185" s="43">
        <v>0.217332755183963</v>
      </c>
      <c r="O185" s="44">
        <v>705.13269344824903</v>
      </c>
      <c r="P185" s="45">
        <v>54.384891897437697</v>
      </c>
      <c r="Q185" s="72">
        <v>706.13834720644104</v>
      </c>
      <c r="R185" s="46">
        <v>12.750942237772801</v>
      </c>
      <c r="S185" s="72">
        <v>704.70707911570798</v>
      </c>
      <c r="T185" s="46">
        <v>8.9551711954075905</v>
      </c>
      <c r="U185" s="46">
        <f t="shared" si="9"/>
        <v>3.731042537175199</v>
      </c>
    </row>
    <row r="186" spans="1:21" x14ac:dyDescent="0.25">
      <c r="A186" s="47" t="s">
        <v>355</v>
      </c>
      <c r="B186" s="47" t="s">
        <v>351</v>
      </c>
      <c r="C186" s="47">
        <v>4</v>
      </c>
      <c r="D186" s="8">
        <v>23.530607035285499</v>
      </c>
      <c r="E186" s="8">
        <v>17.856807665258799</v>
      </c>
      <c r="F186" s="48">
        <v>8.5194249360527596</v>
      </c>
      <c r="G186" s="49">
        <v>0.106589191275058</v>
      </c>
      <c r="H186" s="50">
        <v>6.4461776743688401E-2</v>
      </c>
      <c r="I186" s="53">
        <v>1.4593123784867701E-3</v>
      </c>
      <c r="J186" s="48">
        <v>1.0391884244735199</v>
      </c>
      <c r="K186" s="49">
        <v>2.0526823176800699E-2</v>
      </c>
      <c r="L186" s="50">
        <v>0.11775295726413899</v>
      </c>
      <c r="M186" s="53">
        <v>1.4778144453005499E-3</v>
      </c>
      <c r="N186" s="54">
        <v>0.118572281861203</v>
      </c>
      <c r="O186" s="55">
        <v>739.219273521069</v>
      </c>
      <c r="P186" s="56">
        <v>48.282889638819697</v>
      </c>
      <c r="Q186" s="73">
        <v>722.33583084560303</v>
      </c>
      <c r="R186" s="57">
        <v>10.2708917699527</v>
      </c>
      <c r="S186" s="73">
        <v>717.50307602756095</v>
      </c>
      <c r="T186" s="57">
        <v>8.5185874982980305</v>
      </c>
      <c r="U186" s="57">
        <f t="shared" si="9"/>
        <v>1.8810963218672754</v>
      </c>
    </row>
    <row r="187" spans="1:21" x14ac:dyDescent="0.25">
      <c r="A187" s="24" t="s">
        <v>356</v>
      </c>
      <c r="B187" s="24" t="s">
        <v>351</v>
      </c>
      <c r="C187" s="24">
        <v>4</v>
      </c>
      <c r="D187" s="15">
        <v>21.1084075138487</v>
      </c>
      <c r="E187" s="15">
        <v>21.124082058868002</v>
      </c>
      <c r="F187" s="37">
        <v>8.6057849903161205</v>
      </c>
      <c r="G187" s="38">
        <v>0.11568479080862799</v>
      </c>
      <c r="H187" s="39">
        <v>6.3618493157486397E-2</v>
      </c>
      <c r="I187" s="42">
        <v>1.7923632960106101E-3</v>
      </c>
      <c r="J187" s="37">
        <v>1.0216626333577199</v>
      </c>
      <c r="K187" s="38">
        <v>2.6975253681097398E-2</v>
      </c>
      <c r="L187" s="39">
        <v>0.11657169637404299</v>
      </c>
      <c r="M187" s="42">
        <v>1.56681362483763E-3</v>
      </c>
      <c r="N187" s="43">
        <v>5.1831101046968302E-2</v>
      </c>
      <c r="O187" s="44">
        <v>716.17541614268805</v>
      </c>
      <c r="P187" s="45">
        <v>63.869741638471602</v>
      </c>
      <c r="Q187" s="72">
        <v>715.27497904329095</v>
      </c>
      <c r="R187" s="46">
        <v>14.2855038885155</v>
      </c>
      <c r="S187" s="72">
        <v>710.68899735038804</v>
      </c>
      <c r="T187" s="46">
        <v>9.0419465142033992</v>
      </c>
      <c r="U187" s="46">
        <f t="shared" si="9"/>
        <v>2.8579312083535768</v>
      </c>
    </row>
    <row r="188" spans="1:21" x14ac:dyDescent="0.25">
      <c r="A188" s="47" t="s">
        <v>357</v>
      </c>
      <c r="B188" s="47" t="s">
        <v>351</v>
      </c>
      <c r="C188" s="47">
        <v>4</v>
      </c>
      <c r="D188" s="8">
        <v>23.9704314658516</v>
      </c>
      <c r="E188" s="8">
        <v>20.537494031127</v>
      </c>
      <c r="F188" s="48">
        <v>8.6888298158148594</v>
      </c>
      <c r="G188" s="49">
        <v>0.110849206782882</v>
      </c>
      <c r="H188" s="50">
        <v>6.43183599102784E-2</v>
      </c>
      <c r="I188" s="53">
        <v>1.47882983732234E-3</v>
      </c>
      <c r="J188" s="48">
        <v>1.0182524878915</v>
      </c>
      <c r="K188" s="49">
        <v>2.0678698252795599E-2</v>
      </c>
      <c r="L188" s="50">
        <v>0.115474672463437</v>
      </c>
      <c r="M188" s="53">
        <v>1.48135278386212E-3</v>
      </c>
      <c r="N188" s="54">
        <v>0.15837276221507399</v>
      </c>
      <c r="O188" s="55">
        <v>741.38111634226402</v>
      </c>
      <c r="P188" s="56">
        <v>50.679791772283899</v>
      </c>
      <c r="Q188" s="73">
        <v>713.66450624294703</v>
      </c>
      <c r="R188" s="57">
        <v>10.988336677772701</v>
      </c>
      <c r="S188" s="73">
        <v>704.348522631386</v>
      </c>
      <c r="T188" s="57">
        <v>8.5552938757032901</v>
      </c>
      <c r="U188" s="57">
        <f t="shared" si="9"/>
        <v>3.7838479832464742</v>
      </c>
    </row>
    <row r="189" spans="1:21" x14ac:dyDescent="0.25">
      <c r="A189" s="24" t="s">
        <v>358</v>
      </c>
      <c r="B189" s="24" t="s">
        <v>351</v>
      </c>
      <c r="C189" s="24">
        <v>4</v>
      </c>
      <c r="D189" s="15">
        <v>24.8500803269838</v>
      </c>
      <c r="E189" s="15">
        <v>20.6904471267822</v>
      </c>
      <c r="F189" s="37">
        <v>8.6763376094951408</v>
      </c>
      <c r="G189" s="38">
        <v>0.104586979867898</v>
      </c>
      <c r="H189" s="39">
        <v>6.3814370571892001E-2</v>
      </c>
      <c r="I189" s="42">
        <v>1.36497509891918E-3</v>
      </c>
      <c r="J189" s="37">
        <v>1.0125003092598599</v>
      </c>
      <c r="K189" s="38">
        <v>2.09415760395411E-2</v>
      </c>
      <c r="L189" s="39">
        <v>0.115422864845264</v>
      </c>
      <c r="M189" s="42">
        <v>1.4335865869699201E-3</v>
      </c>
      <c r="N189" s="43">
        <v>0.233896195114452</v>
      </c>
      <c r="O189" s="44">
        <v>719.28850650868401</v>
      </c>
      <c r="P189" s="45">
        <v>44.878199819967499</v>
      </c>
      <c r="Q189" s="72">
        <v>708.83749016936702</v>
      </c>
      <c r="R189" s="46">
        <v>10.5284930215286</v>
      </c>
      <c r="S189" s="72">
        <v>704.05245427805801</v>
      </c>
      <c r="T189" s="46">
        <v>8.2857237857831194</v>
      </c>
      <c r="U189" s="46">
        <f t="shared" si="9"/>
        <v>3.8274911987309537</v>
      </c>
    </row>
    <row r="190" spans="1:21" x14ac:dyDescent="0.25">
      <c r="A190" s="58" t="s">
        <v>359</v>
      </c>
      <c r="B190" s="58" t="s">
        <v>351</v>
      </c>
      <c r="C190" s="58">
        <v>4</v>
      </c>
      <c r="D190" s="59">
        <v>23.530607035285499</v>
      </c>
      <c r="E190" s="59">
        <v>20.5459582130736</v>
      </c>
      <c r="F190" s="60">
        <v>8.6513892813796698</v>
      </c>
      <c r="G190" s="61">
        <v>0.122482925956528</v>
      </c>
      <c r="H190" s="62">
        <v>6.4147356803052294E-2</v>
      </c>
      <c r="I190" s="65">
        <v>1.5538803123887001E-3</v>
      </c>
      <c r="J190" s="60">
        <v>1.0226899238629901</v>
      </c>
      <c r="K190" s="61">
        <v>2.6042489909295901E-2</v>
      </c>
      <c r="L190" s="62">
        <v>0.115798919187139</v>
      </c>
      <c r="M190" s="65">
        <v>1.56228347760288E-3</v>
      </c>
      <c r="N190" s="66">
        <v>0.33691592486759703</v>
      </c>
      <c r="O190" s="67">
        <v>726.81619664446498</v>
      </c>
      <c r="P190" s="68">
        <v>50.915385759561097</v>
      </c>
      <c r="Q190" s="94">
        <v>713.37130285779801</v>
      </c>
      <c r="R190" s="69">
        <v>12.970561978860699</v>
      </c>
      <c r="S190" s="94">
        <v>706.20765477699797</v>
      </c>
      <c r="T190" s="69">
        <v>9.0255689262045706</v>
      </c>
      <c r="U190" s="69">
        <f t="shared" si="9"/>
        <v>3.5106310523964623</v>
      </c>
    </row>
    <row r="191" spans="1:21" x14ac:dyDescent="0.25">
      <c r="A191" s="24"/>
      <c r="B191" s="24"/>
      <c r="C191" s="24"/>
      <c r="D191" s="14"/>
      <c r="E191" s="1"/>
      <c r="F191" s="37"/>
      <c r="G191" s="38"/>
      <c r="H191" s="39"/>
      <c r="I191" s="42"/>
      <c r="J191" s="37"/>
      <c r="K191" s="38"/>
      <c r="L191" s="39"/>
      <c r="M191" s="42"/>
      <c r="N191" s="43"/>
      <c r="O191" s="44"/>
      <c r="P191" s="45"/>
      <c r="Q191" s="72"/>
      <c r="R191" s="46"/>
      <c r="S191" s="72"/>
      <c r="T191" s="46"/>
      <c r="U191" s="2"/>
    </row>
    <row r="192" spans="1:21" x14ac:dyDescent="0.25">
      <c r="A192" s="25" t="s">
        <v>275</v>
      </c>
      <c r="B192" s="25" t="s">
        <v>351</v>
      </c>
      <c r="C192" s="25">
        <v>4</v>
      </c>
      <c r="D192" s="26">
        <v>23.972276054652401</v>
      </c>
      <c r="E192" s="26">
        <v>79.207666309004395</v>
      </c>
      <c r="F192" s="27">
        <v>5.5794000660316501</v>
      </c>
      <c r="G192" s="28">
        <v>4.3544141286728802E-2</v>
      </c>
      <c r="H192" s="29">
        <v>7.4415978848454106E-2</v>
      </c>
      <c r="I192" s="32">
        <v>7.47490218466404E-4</v>
      </c>
      <c r="J192" s="27">
        <v>1.84801069113954</v>
      </c>
      <c r="K192" s="28">
        <v>1.59021340591502E-2</v>
      </c>
      <c r="L192" s="29">
        <v>0.17941973312920201</v>
      </c>
      <c r="M192" s="32">
        <v>1.4102142273757199E-3</v>
      </c>
      <c r="N192" s="33">
        <v>0.227307749162975</v>
      </c>
      <c r="O192" s="34">
        <v>1048.7575837070499</v>
      </c>
      <c r="P192" s="35">
        <v>20.047410358076998</v>
      </c>
      <c r="Q192" s="71">
        <v>1062.3453043653799</v>
      </c>
      <c r="R192" s="36">
        <v>5.6671074179821899</v>
      </c>
      <c r="S192" s="71">
        <v>1063.7246855031401</v>
      </c>
      <c r="T192" s="36">
        <v>7.7023585353930297</v>
      </c>
      <c r="U192" s="36">
        <f t="shared" ref="U192:U206" si="10">ABS(100-((1062.4/S192)*100))</f>
        <v>0.12453274058536579</v>
      </c>
    </row>
    <row r="193" spans="1:21" x14ac:dyDescent="0.25">
      <c r="A193" s="24" t="s">
        <v>276</v>
      </c>
      <c r="B193" s="24" t="s">
        <v>351</v>
      </c>
      <c r="C193" s="24">
        <v>4</v>
      </c>
      <c r="D193" s="15">
        <v>24.8500803269838</v>
      </c>
      <c r="E193" s="15">
        <v>80.545414813236405</v>
      </c>
      <c r="F193" s="37">
        <v>5.6028750026282097</v>
      </c>
      <c r="G193" s="38">
        <v>5.8288312274119201E-2</v>
      </c>
      <c r="H193" s="39">
        <v>7.4743046820805903E-2</v>
      </c>
      <c r="I193" s="42">
        <v>7.2128265076520405E-4</v>
      </c>
      <c r="J193" s="37">
        <v>1.8476462829556299</v>
      </c>
      <c r="K193" s="38">
        <v>1.7250106802195998E-2</v>
      </c>
      <c r="L193" s="39">
        <v>0.17887056609905699</v>
      </c>
      <c r="M193" s="42">
        <v>1.8757522659677199E-3</v>
      </c>
      <c r="N193" s="43">
        <v>0.47837411693802201</v>
      </c>
      <c r="O193" s="44">
        <v>1057.77747524809</v>
      </c>
      <c r="P193" s="45">
        <v>19.533177232767802</v>
      </c>
      <c r="Q193" s="72">
        <v>1062.14903289331</v>
      </c>
      <c r="R193" s="46">
        <v>6.1467974080881804</v>
      </c>
      <c r="S193" s="72">
        <v>1060.6379875396301</v>
      </c>
      <c r="T193" s="46">
        <v>10.2469603571509</v>
      </c>
      <c r="U193" s="46">
        <f t="shared" si="10"/>
        <v>0.16612760254395198</v>
      </c>
    </row>
    <row r="194" spans="1:21" x14ac:dyDescent="0.25">
      <c r="A194" s="47" t="s">
        <v>277</v>
      </c>
      <c r="B194" s="47" t="s">
        <v>351</v>
      </c>
      <c r="C194" s="47">
        <v>4</v>
      </c>
      <c r="D194" s="8">
        <v>24.8500803269838</v>
      </c>
      <c r="E194" s="8">
        <v>80.468552229919993</v>
      </c>
      <c r="F194" s="48">
        <v>5.6166709223224096</v>
      </c>
      <c r="G194" s="49">
        <v>5.48738486662112E-2</v>
      </c>
      <c r="H194" s="50">
        <v>7.5178750169196604E-2</v>
      </c>
      <c r="I194" s="53">
        <v>7.3927309035522898E-4</v>
      </c>
      <c r="J194" s="48">
        <v>1.8528654948449701</v>
      </c>
      <c r="K194" s="49">
        <v>1.9051048310528299E-2</v>
      </c>
      <c r="L194" s="50">
        <v>0.17837554615877499</v>
      </c>
      <c r="M194" s="53">
        <v>1.75264688174774E-3</v>
      </c>
      <c r="N194" s="54">
        <v>0.45102118714309603</v>
      </c>
      <c r="O194" s="55">
        <v>1069.36222658164</v>
      </c>
      <c r="P194" s="56">
        <v>19.857605732834202</v>
      </c>
      <c r="Q194" s="73">
        <v>1063.9192258437399</v>
      </c>
      <c r="R194" s="57">
        <v>6.7189864241439503</v>
      </c>
      <c r="S194" s="73">
        <v>1057.9547600296801</v>
      </c>
      <c r="T194" s="57">
        <v>9.5801996399212594</v>
      </c>
      <c r="U194" s="57">
        <f t="shared" si="10"/>
        <v>0.42017297319927138</v>
      </c>
    </row>
    <row r="195" spans="1:21" x14ac:dyDescent="0.25">
      <c r="A195" s="24" t="s">
        <v>278</v>
      </c>
      <c r="B195" s="24" t="s">
        <v>351</v>
      </c>
      <c r="C195" s="24">
        <v>4</v>
      </c>
      <c r="D195" s="15">
        <v>24.410255896417699</v>
      </c>
      <c r="E195" s="15">
        <v>79.711202803561804</v>
      </c>
      <c r="F195" s="37">
        <v>5.56923443728612</v>
      </c>
      <c r="G195" s="38">
        <v>5.6029279861273602E-2</v>
      </c>
      <c r="H195" s="39">
        <v>7.4842001298557295E-2</v>
      </c>
      <c r="I195" s="42">
        <v>6.5004924025488899E-4</v>
      </c>
      <c r="J195" s="37">
        <v>1.8524153266588601</v>
      </c>
      <c r="K195" s="38">
        <v>1.7775826942297901E-2</v>
      </c>
      <c r="L195" s="39">
        <v>0.17991889875112699</v>
      </c>
      <c r="M195" s="42">
        <v>1.8174570011670499E-3</v>
      </c>
      <c r="N195" s="43">
        <v>0.55569803688430797</v>
      </c>
      <c r="O195" s="44">
        <v>1060.99753762603</v>
      </c>
      <c r="P195" s="45">
        <v>17.561185057991601</v>
      </c>
      <c r="Q195" s="72">
        <v>1063.82249887496</v>
      </c>
      <c r="R195" s="46">
        <v>6.3223076677122698</v>
      </c>
      <c r="S195" s="72">
        <v>1066.3804302052599</v>
      </c>
      <c r="T195" s="46">
        <v>9.9230112276572005</v>
      </c>
      <c r="U195" s="46">
        <f t="shared" si="10"/>
        <v>0.37326549630076045</v>
      </c>
    </row>
    <row r="196" spans="1:21" x14ac:dyDescent="0.25">
      <c r="A196" s="47" t="s">
        <v>279</v>
      </c>
      <c r="B196" s="47" t="s">
        <v>351</v>
      </c>
      <c r="C196" s="47">
        <v>4</v>
      </c>
      <c r="D196" s="8">
        <v>24.630168111700801</v>
      </c>
      <c r="E196" s="8">
        <v>80.200566724915106</v>
      </c>
      <c r="F196" s="48">
        <v>5.5758270293746097</v>
      </c>
      <c r="G196" s="49">
        <v>5.3758815612640697E-2</v>
      </c>
      <c r="H196" s="50">
        <v>7.48964172743221E-2</v>
      </c>
      <c r="I196" s="53">
        <v>6.6802192716323495E-4</v>
      </c>
      <c r="J196" s="48">
        <v>1.8511906300086201</v>
      </c>
      <c r="K196" s="49">
        <v>1.6936091714715301E-2</v>
      </c>
      <c r="L196" s="50">
        <v>0.17940759894028999</v>
      </c>
      <c r="M196" s="53">
        <v>1.6444118317852901E-3</v>
      </c>
      <c r="N196" s="54">
        <v>0.49236705993583102</v>
      </c>
      <c r="O196" s="55">
        <v>1062.3095928212299</v>
      </c>
      <c r="P196" s="56">
        <v>18.0030168276982</v>
      </c>
      <c r="Q196" s="73">
        <v>1063.4244114641299</v>
      </c>
      <c r="R196" s="57">
        <v>6.0295491723814303</v>
      </c>
      <c r="S196" s="73">
        <v>1063.6176071153</v>
      </c>
      <c r="T196" s="57">
        <v>8.9916665235076998</v>
      </c>
      <c r="U196" s="57">
        <f t="shared" si="10"/>
        <v>0.11447790137680158</v>
      </c>
    </row>
    <row r="197" spans="1:21" x14ac:dyDescent="0.25">
      <c r="A197" s="24" t="s">
        <v>280</v>
      </c>
      <c r="B197" s="24" t="s">
        <v>351</v>
      </c>
      <c r="C197" s="24">
        <v>4</v>
      </c>
      <c r="D197" s="15">
        <v>24.630168111700801</v>
      </c>
      <c r="E197" s="15">
        <v>79.9270237181982</v>
      </c>
      <c r="F197" s="37">
        <v>5.5656433589750396</v>
      </c>
      <c r="G197" s="38">
        <v>4.9496807110775899E-2</v>
      </c>
      <c r="H197" s="39">
        <v>7.4829150510673903E-2</v>
      </c>
      <c r="I197" s="42">
        <v>6.8231382349557895E-4</v>
      </c>
      <c r="J197" s="37">
        <v>1.8503334776829701</v>
      </c>
      <c r="K197" s="38">
        <v>1.7290134454249699E-2</v>
      </c>
      <c r="L197" s="39">
        <v>0.179942957887261</v>
      </c>
      <c r="M197" s="42">
        <v>1.60693834308289E-3</v>
      </c>
      <c r="N197" s="43">
        <v>0.38898749147975797</v>
      </c>
      <c r="O197" s="44">
        <v>1060.4084159828201</v>
      </c>
      <c r="P197" s="45">
        <v>18.297982433091899</v>
      </c>
      <c r="Q197" s="72">
        <v>1064.1106839162601</v>
      </c>
      <c r="R197" s="46">
        <v>5.8627177188686996</v>
      </c>
      <c r="S197" s="72">
        <v>1066.55031592211</v>
      </c>
      <c r="T197" s="46">
        <v>8.7741368241747892</v>
      </c>
      <c r="U197" s="46">
        <f t="shared" si="10"/>
        <v>0.38913456403804503</v>
      </c>
    </row>
    <row r="198" spans="1:21" x14ac:dyDescent="0.25">
      <c r="A198" s="47" t="s">
        <v>281</v>
      </c>
      <c r="B198" s="47" t="s">
        <v>351</v>
      </c>
      <c r="C198" s="47">
        <v>4</v>
      </c>
      <c r="D198" s="8">
        <v>24.8500803269838</v>
      </c>
      <c r="E198" s="8">
        <v>79.840724098633501</v>
      </c>
      <c r="F198" s="48">
        <v>5.6145292909751898</v>
      </c>
      <c r="G198" s="49">
        <v>4.6288316218464201E-2</v>
      </c>
      <c r="H198" s="50">
        <v>7.5190028396204395E-2</v>
      </c>
      <c r="I198" s="53">
        <v>7.3467131399274695E-4</v>
      </c>
      <c r="J198" s="48">
        <v>1.84360065886118</v>
      </c>
      <c r="K198" s="49">
        <v>1.9000264933895301E-2</v>
      </c>
      <c r="L198" s="50">
        <v>0.17832633467932499</v>
      </c>
      <c r="M198" s="53">
        <v>1.47707031620644E-3</v>
      </c>
      <c r="N198" s="54">
        <v>0.40218316406125698</v>
      </c>
      <c r="O198" s="55">
        <v>1072.7026629919801</v>
      </c>
      <c r="P198" s="56">
        <v>20.419450930981402</v>
      </c>
      <c r="Q198" s="73">
        <v>1060.6101447667199</v>
      </c>
      <c r="R198" s="57">
        <v>6.7763570739245296</v>
      </c>
      <c r="S198" s="73">
        <v>1057.7344991053801</v>
      </c>
      <c r="T198" s="57">
        <v>8.0759835077217197</v>
      </c>
      <c r="U198" s="57">
        <f t="shared" si="10"/>
        <v>0.44108430788311637</v>
      </c>
    </row>
    <row r="199" spans="1:21" x14ac:dyDescent="0.25">
      <c r="A199" s="24" t="s">
        <v>282</v>
      </c>
      <c r="B199" s="24" t="s">
        <v>351</v>
      </c>
      <c r="C199" s="24">
        <v>4</v>
      </c>
      <c r="D199" s="15">
        <v>24.8500803269838</v>
      </c>
      <c r="E199" s="15">
        <v>80.161315730846496</v>
      </c>
      <c r="F199" s="37">
        <v>5.61082044816715</v>
      </c>
      <c r="G199" s="38">
        <v>5.6017883752906797E-2</v>
      </c>
      <c r="H199" s="39">
        <v>7.5374916729451596E-2</v>
      </c>
      <c r="I199" s="42">
        <v>6.6473721210981505E-4</v>
      </c>
      <c r="J199" s="37">
        <v>1.85060722789785</v>
      </c>
      <c r="K199" s="38">
        <v>1.6609945605902999E-2</v>
      </c>
      <c r="L199" s="39">
        <v>0.17857426072991101</v>
      </c>
      <c r="M199" s="42">
        <v>1.77393295363087E-3</v>
      </c>
      <c r="N199" s="43">
        <v>0.51919226936827101</v>
      </c>
      <c r="O199" s="44">
        <v>1075.19847572413</v>
      </c>
      <c r="P199" s="45">
        <v>17.738315174636501</v>
      </c>
      <c r="Q199" s="72">
        <v>1063.2361999285399</v>
      </c>
      <c r="R199" s="46">
        <v>5.9243841732682796</v>
      </c>
      <c r="S199" s="72">
        <v>1059.0375809714999</v>
      </c>
      <c r="T199" s="46">
        <v>9.7027256270778803</v>
      </c>
      <c r="U199" s="46">
        <f t="shared" si="10"/>
        <v>0.31749761188038406</v>
      </c>
    </row>
    <row r="200" spans="1:21" x14ac:dyDescent="0.25">
      <c r="A200" s="47" t="s">
        <v>283</v>
      </c>
      <c r="B200" s="47" t="s">
        <v>351</v>
      </c>
      <c r="C200" s="47">
        <v>4</v>
      </c>
      <c r="D200" s="8">
        <v>17.1531527920773</v>
      </c>
      <c r="E200" s="8">
        <v>80.017917828263194</v>
      </c>
      <c r="F200" s="48">
        <v>5.5697554004711503</v>
      </c>
      <c r="G200" s="49">
        <v>6.2987950722066394E-2</v>
      </c>
      <c r="H200" s="50">
        <v>7.5043906510344899E-2</v>
      </c>
      <c r="I200" s="53">
        <v>8.19842630683992E-4</v>
      </c>
      <c r="J200" s="48">
        <v>1.85901587721787</v>
      </c>
      <c r="K200" s="49">
        <v>2.1979673543447199E-2</v>
      </c>
      <c r="L200" s="50">
        <v>0.17985538364349499</v>
      </c>
      <c r="M200" s="53">
        <v>2.06305126959473E-3</v>
      </c>
      <c r="N200" s="54">
        <v>0.57456888341842705</v>
      </c>
      <c r="O200" s="55">
        <v>1066.35270242562</v>
      </c>
      <c r="P200" s="56">
        <v>21.980874232976198</v>
      </c>
      <c r="Q200" s="73">
        <v>1066.17293746527</v>
      </c>
      <c r="R200" s="57">
        <v>7.7943129534364104</v>
      </c>
      <c r="S200" s="73">
        <v>1066.05185729043</v>
      </c>
      <c r="T200" s="57">
        <v>11.257164323182099</v>
      </c>
      <c r="U200" s="57">
        <f t="shared" si="10"/>
        <v>0.34255906647091194</v>
      </c>
    </row>
    <row r="201" spans="1:21" x14ac:dyDescent="0.25">
      <c r="A201" s="24" t="s">
        <v>284</v>
      </c>
      <c r="B201" s="24" t="s">
        <v>351</v>
      </c>
      <c r="C201" s="24">
        <v>4</v>
      </c>
      <c r="D201" s="15">
        <v>24.410255896417699</v>
      </c>
      <c r="E201" s="15">
        <v>79.9536141558754</v>
      </c>
      <c r="F201" s="37">
        <v>5.5816282656798704</v>
      </c>
      <c r="G201" s="38">
        <v>5.4124328549245503E-2</v>
      </c>
      <c r="H201" s="39">
        <v>7.4453713241024594E-2</v>
      </c>
      <c r="I201" s="42">
        <v>6.4668014072805297E-4</v>
      </c>
      <c r="J201" s="37">
        <v>1.8444525037999799</v>
      </c>
      <c r="K201" s="38">
        <v>1.9541734703582898E-2</v>
      </c>
      <c r="L201" s="39">
        <v>0.179491387192274</v>
      </c>
      <c r="M201" s="42">
        <v>1.7576906798629701E-3</v>
      </c>
      <c r="N201" s="43">
        <v>0.60174477504484103</v>
      </c>
      <c r="O201" s="44">
        <v>1050.5684856261601</v>
      </c>
      <c r="P201" s="45">
        <v>17.300937653714801</v>
      </c>
      <c r="Q201" s="72">
        <v>1060.8815340162801</v>
      </c>
      <c r="R201" s="46">
        <v>6.9852831507620197</v>
      </c>
      <c r="S201" s="72">
        <v>1064.0558974703799</v>
      </c>
      <c r="T201" s="46">
        <v>9.5960582602206301</v>
      </c>
      <c r="U201" s="46">
        <f t="shared" si="10"/>
        <v>0.15562128590391922</v>
      </c>
    </row>
    <row r="202" spans="1:21" x14ac:dyDescent="0.25">
      <c r="A202" s="47" t="s">
        <v>285</v>
      </c>
      <c r="B202" s="47" t="s">
        <v>351</v>
      </c>
      <c r="C202" s="47">
        <v>4</v>
      </c>
      <c r="D202" s="8">
        <v>24.410255896417699</v>
      </c>
      <c r="E202" s="8">
        <v>80.030590088916995</v>
      </c>
      <c r="F202" s="48">
        <v>5.6039472916418704</v>
      </c>
      <c r="G202" s="49">
        <v>5.3888178631233997E-2</v>
      </c>
      <c r="H202" s="50">
        <v>7.4879940648325399E-2</v>
      </c>
      <c r="I202" s="53">
        <v>7.2999303989171901E-4</v>
      </c>
      <c r="J202" s="48">
        <v>1.84872388716392</v>
      </c>
      <c r="K202" s="49">
        <v>1.87750098942976E-2</v>
      </c>
      <c r="L202" s="50">
        <v>0.178765729639181</v>
      </c>
      <c r="M202" s="53">
        <v>1.72044639553603E-3</v>
      </c>
      <c r="N202" s="54">
        <v>0.475924161222126</v>
      </c>
      <c r="O202" s="55">
        <v>1061.38219641005</v>
      </c>
      <c r="P202" s="56">
        <v>19.822956479192499</v>
      </c>
      <c r="Q202" s="73">
        <v>1062.4514629677201</v>
      </c>
      <c r="R202" s="57">
        <v>6.6928193166552399</v>
      </c>
      <c r="S202" s="73">
        <v>1060.0952333380001</v>
      </c>
      <c r="T202" s="57">
        <v>9.4056192969981893</v>
      </c>
      <c r="U202" s="57">
        <f t="shared" si="10"/>
        <v>0.21741128433743029</v>
      </c>
    </row>
    <row r="203" spans="1:21" x14ac:dyDescent="0.25">
      <c r="A203" s="24" t="s">
        <v>286</v>
      </c>
      <c r="B203" s="24" t="s">
        <v>351</v>
      </c>
      <c r="C203" s="24">
        <v>4</v>
      </c>
      <c r="D203" s="15">
        <v>24.410255896417699</v>
      </c>
      <c r="E203" s="15">
        <v>79.889774139012104</v>
      </c>
      <c r="F203" s="37">
        <v>5.5970174467927203</v>
      </c>
      <c r="G203" s="38">
        <v>5.2725705151247797E-2</v>
      </c>
      <c r="H203" s="39">
        <v>7.5002620743292697E-2</v>
      </c>
      <c r="I203" s="42">
        <v>7.3109516292252299E-4</v>
      </c>
      <c r="J203" s="37">
        <v>1.85257642704641</v>
      </c>
      <c r="K203" s="38">
        <v>1.9595537461521099E-2</v>
      </c>
      <c r="L203" s="39">
        <v>0.17897448021852799</v>
      </c>
      <c r="M203" s="42">
        <v>1.6993971692981899E-3</v>
      </c>
      <c r="N203" s="43">
        <v>0.478015587781003</v>
      </c>
      <c r="O203" s="44">
        <v>1064.7293528052101</v>
      </c>
      <c r="P203" s="45">
        <v>19.533239092884401</v>
      </c>
      <c r="Q203" s="72">
        <v>1063.7823067433501</v>
      </c>
      <c r="R203" s="46">
        <v>6.9407731328739501</v>
      </c>
      <c r="S203" s="72">
        <v>1061.24090848012</v>
      </c>
      <c r="T203" s="46">
        <v>9.2843345293310495</v>
      </c>
      <c r="U203" s="46">
        <f t="shared" si="10"/>
        <v>0.10922039572901099</v>
      </c>
    </row>
    <row r="204" spans="1:21" x14ac:dyDescent="0.25">
      <c r="A204" s="47" t="s">
        <v>287</v>
      </c>
      <c r="B204" s="47" t="s">
        <v>351</v>
      </c>
      <c r="C204" s="47">
        <v>4</v>
      </c>
      <c r="D204" s="8">
        <v>24.410255896417699</v>
      </c>
      <c r="E204" s="8">
        <v>78.964919905482603</v>
      </c>
      <c r="F204" s="48">
        <v>5.5934424585654403</v>
      </c>
      <c r="G204" s="49">
        <v>5.5286331734730097E-2</v>
      </c>
      <c r="H204" s="50">
        <v>7.4490121399975504E-2</v>
      </c>
      <c r="I204" s="53">
        <v>6.8490876356263697E-4</v>
      </c>
      <c r="J204" s="48">
        <v>1.838817275719</v>
      </c>
      <c r="K204" s="49">
        <v>1.8950707613279199E-2</v>
      </c>
      <c r="L204" s="50">
        <v>0.17911613644190899</v>
      </c>
      <c r="M204" s="53">
        <v>1.74442868829075E-3</v>
      </c>
      <c r="N204" s="54">
        <v>0.50111116179429205</v>
      </c>
      <c r="O204" s="55">
        <v>1051.2111475148599</v>
      </c>
      <c r="P204" s="56">
        <v>18.668838282844899</v>
      </c>
      <c r="Q204" s="73">
        <v>1058.9026530758799</v>
      </c>
      <c r="R204" s="57">
        <v>6.7603165307282502</v>
      </c>
      <c r="S204" s="73">
        <v>1062.0066542570801</v>
      </c>
      <c r="T204" s="57">
        <v>9.5451339433808506</v>
      </c>
      <c r="U204" s="57">
        <f t="shared" si="10"/>
        <v>3.7037973476273578E-2</v>
      </c>
    </row>
    <row r="205" spans="1:21" x14ac:dyDescent="0.25">
      <c r="A205" s="24" t="s">
        <v>288</v>
      </c>
      <c r="B205" s="24" t="s">
        <v>351</v>
      </c>
      <c r="C205" s="24">
        <v>4</v>
      </c>
      <c r="D205" s="15">
        <v>24.190343681134699</v>
      </c>
      <c r="E205" s="15">
        <v>83.010142829958895</v>
      </c>
      <c r="F205" s="37">
        <v>5.5840093577739802</v>
      </c>
      <c r="G205" s="38">
        <v>5.58229287643352E-2</v>
      </c>
      <c r="H205" s="39">
        <v>7.49078864840447E-2</v>
      </c>
      <c r="I205" s="42">
        <v>6.7274539466312497E-4</v>
      </c>
      <c r="J205" s="37">
        <v>1.8511211880179901</v>
      </c>
      <c r="K205" s="38">
        <v>1.6519714380794401E-2</v>
      </c>
      <c r="L205" s="39">
        <v>0.17943635154373799</v>
      </c>
      <c r="M205" s="42">
        <v>1.7842230334716199E-3</v>
      </c>
      <c r="N205" s="43">
        <v>-0.57088301170802502</v>
      </c>
      <c r="O205" s="44">
        <v>1062.5736954117101</v>
      </c>
      <c r="P205" s="45">
        <v>18.176734148497101</v>
      </c>
      <c r="Q205" s="72">
        <v>1063.42179424246</v>
      </c>
      <c r="R205" s="46">
        <v>5.8677820006335599</v>
      </c>
      <c r="S205" s="72">
        <v>1063.7481677903099</v>
      </c>
      <c r="T205" s="46">
        <v>9.7526798777070507</v>
      </c>
      <c r="U205" s="46">
        <f t="shared" si="10"/>
        <v>0.12673749587840177</v>
      </c>
    </row>
    <row r="206" spans="1:21" x14ac:dyDescent="0.25">
      <c r="A206" s="58" t="s">
        <v>289</v>
      </c>
      <c r="B206" s="58" t="s">
        <v>351</v>
      </c>
      <c r="C206" s="58">
        <v>4</v>
      </c>
      <c r="D206" s="59">
        <v>24.8500803269838</v>
      </c>
      <c r="E206" s="59">
        <v>78.564228664408901</v>
      </c>
      <c r="F206" s="60">
        <v>5.5767425763069296</v>
      </c>
      <c r="G206" s="61">
        <v>6.1229913660429701E-2</v>
      </c>
      <c r="H206" s="62">
        <v>7.5056386536566697E-2</v>
      </c>
      <c r="I206" s="65">
        <v>7.3030413700299497E-4</v>
      </c>
      <c r="J206" s="60">
        <v>1.8581829470492099</v>
      </c>
      <c r="K206" s="61">
        <v>1.91090976024819E-2</v>
      </c>
      <c r="L206" s="62">
        <v>0.17947929999610601</v>
      </c>
      <c r="M206" s="65">
        <v>2.06349486618242E-3</v>
      </c>
      <c r="N206" s="66">
        <v>0.51145522305895996</v>
      </c>
      <c r="O206" s="67">
        <v>1072.5369352878499</v>
      </c>
      <c r="P206" s="68">
        <v>19.6718526787825</v>
      </c>
      <c r="Q206" s="94">
        <v>1065.80059768465</v>
      </c>
      <c r="R206" s="69">
        <v>6.8044050605733801</v>
      </c>
      <c r="S206" s="94">
        <v>1063.92532805838</v>
      </c>
      <c r="T206" s="69">
        <v>11.2780163993607</v>
      </c>
      <c r="U206" s="69">
        <f t="shared" si="10"/>
        <v>0.14336796184404932</v>
      </c>
    </row>
    <row r="207" spans="1:21" x14ac:dyDescent="0.25">
      <c r="A207" s="24"/>
      <c r="B207" s="24"/>
      <c r="C207" s="24"/>
      <c r="D207" s="14"/>
      <c r="E207" s="1"/>
      <c r="F207" s="37"/>
      <c r="G207" s="38"/>
      <c r="H207" s="39"/>
      <c r="I207" s="42"/>
      <c r="J207" s="37"/>
      <c r="K207" s="38"/>
      <c r="L207" s="39"/>
      <c r="M207" s="42"/>
      <c r="N207" s="43"/>
      <c r="O207" s="44"/>
      <c r="P207" s="45"/>
      <c r="Q207" s="72"/>
      <c r="R207" s="46"/>
      <c r="S207" s="72"/>
      <c r="T207" s="46"/>
      <c r="U207" s="2"/>
    </row>
    <row r="208" spans="1:21" x14ac:dyDescent="0.25">
      <c r="A208" s="25" t="s">
        <v>293</v>
      </c>
      <c r="B208" s="25" t="s">
        <v>351</v>
      </c>
      <c r="C208" s="25">
        <v>4</v>
      </c>
      <c r="D208" s="26">
        <v>24.626475432823401</v>
      </c>
      <c r="E208" s="26">
        <v>624.74172271137604</v>
      </c>
      <c r="F208" s="27">
        <v>18.492116097505299</v>
      </c>
      <c r="G208" s="28">
        <v>0.17816874291347401</v>
      </c>
      <c r="H208" s="29">
        <v>5.3916562463710203E-2</v>
      </c>
      <c r="I208" s="32">
        <v>4.1159100632998498E-4</v>
      </c>
      <c r="J208" s="27">
        <v>0.40330869697035299</v>
      </c>
      <c r="K208" s="28">
        <v>3.2711798058297002E-3</v>
      </c>
      <c r="L208" s="29">
        <v>5.4173333347109401E-2</v>
      </c>
      <c r="M208" s="32">
        <v>5.2168460231432495E-4</v>
      </c>
      <c r="N208" s="33">
        <v>0.55664472170941004</v>
      </c>
      <c r="O208" s="34">
        <v>364.395591682869</v>
      </c>
      <c r="P208" s="35">
        <v>17.211464018368599</v>
      </c>
      <c r="Q208" s="71">
        <v>343.98036007691798</v>
      </c>
      <c r="R208" s="36">
        <v>2.3641163758645698</v>
      </c>
      <c r="S208" s="71">
        <v>340.07762640385101</v>
      </c>
      <c r="T208" s="36">
        <v>3.1898549602813202</v>
      </c>
      <c r="U208" s="36">
        <f t="shared" ref="U208:U221" si="11">ABS(100-((337.13/S208)*100))</f>
        <v>0.86675105181738843</v>
      </c>
    </row>
    <row r="209" spans="1:21" x14ac:dyDescent="0.25">
      <c r="A209" s="24" t="s">
        <v>293</v>
      </c>
      <c r="B209" s="24" t="s">
        <v>351</v>
      </c>
      <c r="C209" s="24">
        <v>4</v>
      </c>
      <c r="D209" s="15">
        <v>17.373065007360399</v>
      </c>
      <c r="E209" s="15">
        <v>657.24056842863604</v>
      </c>
      <c r="F209" s="37">
        <v>18.300869933814401</v>
      </c>
      <c r="G209" s="38">
        <v>0.24123869091917499</v>
      </c>
      <c r="H209" s="39">
        <v>5.35156593953671E-2</v>
      </c>
      <c r="I209" s="42">
        <v>5.4867762095340395E-4</v>
      </c>
      <c r="J209" s="37">
        <v>0.40367820656853998</v>
      </c>
      <c r="K209" s="38">
        <v>4.4492205833991097E-3</v>
      </c>
      <c r="L209" s="39">
        <v>5.4776687010624998E-2</v>
      </c>
      <c r="M209" s="42">
        <v>7.1990346908967003E-4</v>
      </c>
      <c r="N209" s="43">
        <v>0.60937294464060598</v>
      </c>
      <c r="O209" s="44">
        <v>347.10441101481001</v>
      </c>
      <c r="P209" s="45">
        <v>23.057938117684301</v>
      </c>
      <c r="Q209" s="72">
        <v>344.23241291374597</v>
      </c>
      <c r="R209" s="46">
        <v>3.2084459327799699</v>
      </c>
      <c r="S209" s="72">
        <v>343.759985144891</v>
      </c>
      <c r="T209" s="46">
        <v>4.3996040392537301</v>
      </c>
      <c r="U209" s="46">
        <f t="shared" si="11"/>
        <v>1.928666927913838</v>
      </c>
    </row>
    <row r="210" spans="1:21" x14ac:dyDescent="0.25">
      <c r="A210" s="47" t="s">
        <v>293</v>
      </c>
      <c r="B210" s="47" t="s">
        <v>351</v>
      </c>
      <c r="C210" s="47">
        <v>4</v>
      </c>
      <c r="D210" s="8">
        <v>20.451836021323</v>
      </c>
      <c r="E210" s="8">
        <v>661.46852772918999</v>
      </c>
      <c r="F210" s="48">
        <v>18.465053549404999</v>
      </c>
      <c r="G210" s="49">
        <v>0.20416942795958701</v>
      </c>
      <c r="H210" s="50">
        <v>5.3347110847222899E-2</v>
      </c>
      <c r="I210" s="53">
        <v>4.3333884873722299E-4</v>
      </c>
      <c r="J210" s="48">
        <v>0.39843718112190102</v>
      </c>
      <c r="K210" s="49">
        <v>3.48453841889293E-3</v>
      </c>
      <c r="L210" s="50">
        <v>5.4262219530675899E-2</v>
      </c>
      <c r="M210" s="53">
        <v>5.9590552025867401E-4</v>
      </c>
      <c r="N210" s="54">
        <v>0.62550870927134194</v>
      </c>
      <c r="O210" s="55">
        <v>340.61213033518601</v>
      </c>
      <c r="P210" s="56">
        <v>18.363600773625802</v>
      </c>
      <c r="Q210" s="73">
        <v>340.45515761875703</v>
      </c>
      <c r="R210" s="57">
        <v>2.5250220143280302</v>
      </c>
      <c r="S210" s="73">
        <v>340.61971201775202</v>
      </c>
      <c r="T210" s="57">
        <v>3.6438794975514299</v>
      </c>
      <c r="U210" s="57">
        <f t="shared" si="11"/>
        <v>1.0245185157018</v>
      </c>
    </row>
    <row r="211" spans="1:21" x14ac:dyDescent="0.25">
      <c r="A211" s="24" t="s">
        <v>293</v>
      </c>
      <c r="B211" s="24" t="s">
        <v>351</v>
      </c>
      <c r="C211" s="24">
        <v>4</v>
      </c>
      <c r="D211" s="15">
        <v>24.410255896417699</v>
      </c>
      <c r="E211" s="15">
        <v>683.35756073593404</v>
      </c>
      <c r="F211" s="37">
        <v>18.382691448774999</v>
      </c>
      <c r="G211" s="38">
        <v>0.182236137069933</v>
      </c>
      <c r="H211" s="39">
        <v>5.3528692749578603E-2</v>
      </c>
      <c r="I211" s="42">
        <v>3.66086637275442E-4</v>
      </c>
      <c r="J211" s="37">
        <v>0.40109216178784302</v>
      </c>
      <c r="K211" s="38">
        <v>3.4369269400311999E-3</v>
      </c>
      <c r="L211" s="39">
        <v>5.44997425143421E-2</v>
      </c>
      <c r="M211" s="42">
        <v>5.4102819521383396E-4</v>
      </c>
      <c r="N211" s="43">
        <v>0.68070910725836997</v>
      </c>
      <c r="O211" s="44">
        <v>348.58196851925999</v>
      </c>
      <c r="P211" s="45">
        <v>15.3952177058876</v>
      </c>
      <c r="Q211" s="72">
        <v>342.37052677440499</v>
      </c>
      <c r="R211" s="46">
        <v>2.4904429033920499</v>
      </c>
      <c r="S211" s="72">
        <v>342.07253176785201</v>
      </c>
      <c r="T211" s="46">
        <v>3.3069770176478901</v>
      </c>
      <c r="U211" s="46">
        <f t="shared" si="11"/>
        <v>1.4448782959300246</v>
      </c>
    </row>
    <row r="212" spans="1:21" x14ac:dyDescent="0.25">
      <c r="A212" s="47" t="s">
        <v>293</v>
      </c>
      <c r="B212" s="47" t="s">
        <v>351</v>
      </c>
      <c r="C212" s="47">
        <v>4</v>
      </c>
      <c r="D212" s="8">
        <v>12.7549084864165</v>
      </c>
      <c r="E212" s="8">
        <v>792.97029693372201</v>
      </c>
      <c r="F212" s="48">
        <v>18.322317721962701</v>
      </c>
      <c r="G212" s="49">
        <v>0.24367697385679399</v>
      </c>
      <c r="H212" s="50">
        <v>5.3778189397883501E-2</v>
      </c>
      <c r="I212" s="53">
        <v>6.0501662919867905E-4</v>
      </c>
      <c r="J212" s="48">
        <v>0.40449138166479098</v>
      </c>
      <c r="K212" s="49">
        <v>4.9035855435686998E-3</v>
      </c>
      <c r="L212" s="50">
        <v>5.4662654588795198E-2</v>
      </c>
      <c r="M212" s="53">
        <v>7.3858172828986796E-4</v>
      </c>
      <c r="N212" s="54">
        <v>0.53307195066483903</v>
      </c>
      <c r="O212" s="55">
        <v>358.86172418148101</v>
      </c>
      <c r="P212" s="56">
        <v>25.380121076002101</v>
      </c>
      <c r="Q212" s="73">
        <v>344.84175939975103</v>
      </c>
      <c r="R212" s="57">
        <v>3.54160813027972</v>
      </c>
      <c r="S212" s="73">
        <v>343.07073031937301</v>
      </c>
      <c r="T212" s="57">
        <v>4.5118291747253298</v>
      </c>
      <c r="U212" s="57">
        <f t="shared" si="11"/>
        <v>1.7316342649933034</v>
      </c>
    </row>
    <row r="213" spans="1:21" x14ac:dyDescent="0.25">
      <c r="A213" s="24" t="s">
        <v>293</v>
      </c>
      <c r="B213" s="24" t="s">
        <v>351</v>
      </c>
      <c r="C213" s="24">
        <v>4</v>
      </c>
      <c r="D213" s="15">
        <v>16.053591715662101</v>
      </c>
      <c r="E213" s="15">
        <v>681.80183068930603</v>
      </c>
      <c r="F213" s="37">
        <v>18.403502826968399</v>
      </c>
      <c r="G213" s="38">
        <v>0.226908417931864</v>
      </c>
      <c r="H213" s="39">
        <v>5.35491130515185E-2</v>
      </c>
      <c r="I213" s="42">
        <v>4.24341877138427E-4</v>
      </c>
      <c r="J213" s="37">
        <v>0.40037242723356697</v>
      </c>
      <c r="K213" s="38">
        <v>5.0226573378555298E-3</v>
      </c>
      <c r="L213" s="39">
        <v>5.4437649805262299E-2</v>
      </c>
      <c r="M213" s="42">
        <v>6.6769094058537703E-4</v>
      </c>
      <c r="N213" s="43">
        <v>0.72870060957693095</v>
      </c>
      <c r="O213" s="44">
        <v>349.753303751543</v>
      </c>
      <c r="P213" s="45">
        <v>17.908762751798399</v>
      </c>
      <c r="Q213" s="72">
        <v>341.82847949043997</v>
      </c>
      <c r="R213" s="46">
        <v>3.64195312685231</v>
      </c>
      <c r="S213" s="72">
        <v>341.693134893695</v>
      </c>
      <c r="T213" s="46">
        <v>4.0819905443186499</v>
      </c>
      <c r="U213" s="46">
        <f t="shared" si="11"/>
        <v>1.3354482217252155</v>
      </c>
    </row>
    <row r="214" spans="1:21" x14ac:dyDescent="0.25">
      <c r="A214" s="47" t="s">
        <v>293</v>
      </c>
      <c r="B214" s="47" t="s">
        <v>351</v>
      </c>
      <c r="C214" s="47">
        <v>4</v>
      </c>
      <c r="D214" s="8">
        <v>24.8500803269838</v>
      </c>
      <c r="E214" s="8">
        <v>600.80367910407494</v>
      </c>
      <c r="F214" s="48">
        <v>18.4247016591369</v>
      </c>
      <c r="G214" s="49">
        <v>0.17732561256274501</v>
      </c>
      <c r="H214" s="50">
        <v>5.3638482744003797E-2</v>
      </c>
      <c r="I214" s="53">
        <v>3.7611269761983799E-4</v>
      </c>
      <c r="J214" s="48">
        <v>0.40119274089588702</v>
      </c>
      <c r="K214" s="49">
        <v>3.2266890414923001E-3</v>
      </c>
      <c r="L214" s="50">
        <v>5.4304956698761397E-2</v>
      </c>
      <c r="M214" s="53">
        <v>5.4153572775333903E-4</v>
      </c>
      <c r="N214" s="54">
        <v>0.65357730085593402</v>
      </c>
      <c r="O214" s="55">
        <v>353.03754985335303</v>
      </c>
      <c r="P214" s="56">
        <v>15.8624854468111</v>
      </c>
      <c r="Q214" s="73">
        <v>342.44886020589598</v>
      </c>
      <c r="R214" s="57">
        <v>2.3410330557168999</v>
      </c>
      <c r="S214" s="73">
        <v>340.88087390410101</v>
      </c>
      <c r="T214" s="57">
        <v>3.3113247900447198</v>
      </c>
      <c r="U214" s="57">
        <f t="shared" si="11"/>
        <v>1.1003474208283706</v>
      </c>
    </row>
    <row r="215" spans="1:21" x14ac:dyDescent="0.25">
      <c r="A215" s="24" t="s">
        <v>293</v>
      </c>
      <c r="B215" s="24" t="s">
        <v>351</v>
      </c>
      <c r="C215" s="24">
        <v>4</v>
      </c>
      <c r="D215" s="15">
        <v>17.373065007360399</v>
      </c>
      <c r="E215" s="15">
        <v>692.01003685502997</v>
      </c>
      <c r="F215" s="37">
        <v>18.426893636711</v>
      </c>
      <c r="G215" s="38">
        <v>0.193470713412387</v>
      </c>
      <c r="H215" s="39">
        <v>5.3198825724445398E-2</v>
      </c>
      <c r="I215" s="42">
        <v>4.2275306567078998E-4</v>
      </c>
      <c r="J215" s="37">
        <v>0.39862496612406501</v>
      </c>
      <c r="K215" s="38">
        <v>4.20763241057225E-3</v>
      </c>
      <c r="L215" s="39">
        <v>5.4346600158464403E-2</v>
      </c>
      <c r="M215" s="42">
        <v>5.7599508205735098E-4</v>
      </c>
      <c r="N215" s="43">
        <v>0.695357473579991</v>
      </c>
      <c r="O215" s="44">
        <v>334.75726020511098</v>
      </c>
      <c r="P215" s="45">
        <v>17.823968531337101</v>
      </c>
      <c r="Q215" s="72">
        <v>340.580364857186</v>
      </c>
      <c r="R215" s="46">
        <v>3.0548688750967701</v>
      </c>
      <c r="S215" s="72">
        <v>341.13978861112599</v>
      </c>
      <c r="T215" s="46">
        <v>3.5204491199353698</v>
      </c>
      <c r="U215" s="46">
        <f t="shared" si="11"/>
        <v>1.1754092442429425</v>
      </c>
    </row>
    <row r="216" spans="1:21" x14ac:dyDescent="0.25">
      <c r="A216" s="47" t="s">
        <v>293</v>
      </c>
      <c r="B216" s="47" t="s">
        <v>351</v>
      </c>
      <c r="C216" s="47">
        <v>4</v>
      </c>
      <c r="D216" s="8">
        <v>17.1531527920773</v>
      </c>
      <c r="E216" s="8">
        <v>709.131342235288</v>
      </c>
      <c r="F216" s="48">
        <v>18.431765094151899</v>
      </c>
      <c r="G216" s="49">
        <v>0.24852259683873801</v>
      </c>
      <c r="H216" s="50">
        <v>5.3558816139443202E-2</v>
      </c>
      <c r="I216" s="53">
        <v>4.4381885267172903E-4</v>
      </c>
      <c r="J216" s="48">
        <v>0.40176178972863602</v>
      </c>
      <c r="K216" s="49">
        <v>4.99742154923658E-3</v>
      </c>
      <c r="L216" s="50">
        <v>5.4397489353245503E-2</v>
      </c>
      <c r="M216" s="53">
        <v>7.3471978646738102E-4</v>
      </c>
      <c r="N216" s="54">
        <v>-0.47651709069158099</v>
      </c>
      <c r="O216" s="55">
        <v>353.41524994722499</v>
      </c>
      <c r="P216" s="56">
        <v>17.585809567010401</v>
      </c>
      <c r="Q216" s="73">
        <v>342.82194704081599</v>
      </c>
      <c r="R216" s="57">
        <v>3.6205697509959198</v>
      </c>
      <c r="S216" s="73">
        <v>341.44067333447998</v>
      </c>
      <c r="T216" s="57">
        <v>4.4910396679986304</v>
      </c>
      <c r="U216" s="57">
        <f t="shared" si="11"/>
        <v>1.2624955581250248</v>
      </c>
    </row>
    <row r="217" spans="1:21" x14ac:dyDescent="0.25">
      <c r="A217" s="24" t="s">
        <v>293</v>
      </c>
      <c r="B217" s="24" t="s">
        <v>351</v>
      </c>
      <c r="C217" s="24">
        <v>4</v>
      </c>
      <c r="D217" s="15">
        <v>24.630168111700801</v>
      </c>
      <c r="E217" s="15">
        <v>676.32211595368597</v>
      </c>
      <c r="F217" s="37">
        <v>18.584450063763001</v>
      </c>
      <c r="G217" s="38">
        <v>0.18894784174409399</v>
      </c>
      <c r="H217" s="39">
        <v>5.3576184966903001E-2</v>
      </c>
      <c r="I217" s="42">
        <v>3.9275138035787198E-4</v>
      </c>
      <c r="J217" s="37">
        <v>0.39897646100888401</v>
      </c>
      <c r="K217" s="38">
        <v>3.2116564541437099E-3</v>
      </c>
      <c r="L217" s="39">
        <v>5.3835894727919102E-2</v>
      </c>
      <c r="M217" s="42">
        <v>5.2359500136771396E-4</v>
      </c>
      <c r="N217" s="43">
        <v>0.63399372857439396</v>
      </c>
      <c r="O217" s="44">
        <v>350.21920711038501</v>
      </c>
      <c r="P217" s="45">
        <v>16.580511045002499</v>
      </c>
      <c r="Q217" s="72">
        <v>340.84151701357001</v>
      </c>
      <c r="R217" s="46">
        <v>2.3271329306021</v>
      </c>
      <c r="S217" s="72">
        <v>338.01329883026398</v>
      </c>
      <c r="T217" s="46">
        <v>3.20272425424068</v>
      </c>
      <c r="U217" s="46">
        <f t="shared" si="11"/>
        <v>0.26132073303645598</v>
      </c>
    </row>
    <row r="218" spans="1:21" x14ac:dyDescent="0.25">
      <c r="A218" s="47" t="s">
        <v>293</v>
      </c>
      <c r="B218" s="47" t="s">
        <v>351</v>
      </c>
      <c r="C218" s="47">
        <v>4</v>
      </c>
      <c r="D218" s="8">
        <v>17.592977222643398</v>
      </c>
      <c r="E218" s="8">
        <v>761.44201760267003</v>
      </c>
      <c r="F218" s="48">
        <v>18.4275881023718</v>
      </c>
      <c r="G218" s="49">
        <v>0.201897871967986</v>
      </c>
      <c r="H218" s="50">
        <v>5.3569633253855498E-2</v>
      </c>
      <c r="I218" s="53">
        <v>4.6822166025792001E-4</v>
      </c>
      <c r="J218" s="48">
        <v>0.40101545419706902</v>
      </c>
      <c r="K218" s="49">
        <v>3.70807278955951E-3</v>
      </c>
      <c r="L218" s="50">
        <v>5.4243850818316598E-2</v>
      </c>
      <c r="M218" s="53">
        <v>5.4883821768986197E-4</v>
      </c>
      <c r="N218" s="54">
        <v>0.53111728193584995</v>
      </c>
      <c r="O218" s="55">
        <v>350.05170241907803</v>
      </c>
      <c r="P218" s="56">
        <v>19.756465301998102</v>
      </c>
      <c r="Q218" s="73">
        <v>342.327587409199</v>
      </c>
      <c r="R218" s="57">
        <v>2.6855374791158502</v>
      </c>
      <c r="S218" s="73">
        <v>340.51232110810901</v>
      </c>
      <c r="T218" s="57">
        <v>3.3570153488002998</v>
      </c>
      <c r="U218" s="57">
        <f t="shared" si="11"/>
        <v>0.99330358945664443</v>
      </c>
    </row>
    <row r="219" spans="1:21" x14ac:dyDescent="0.25">
      <c r="A219" s="24" t="s">
        <v>293</v>
      </c>
      <c r="B219" s="24" t="s">
        <v>351</v>
      </c>
      <c r="C219" s="24">
        <v>4</v>
      </c>
      <c r="D219" s="15">
        <v>19.5692527992972</v>
      </c>
      <c r="E219" s="15">
        <v>712.95630642797698</v>
      </c>
      <c r="F219" s="37">
        <v>18.386349500788501</v>
      </c>
      <c r="G219" s="38">
        <v>0.193215211523832</v>
      </c>
      <c r="H219" s="39">
        <v>5.3393435030633499E-2</v>
      </c>
      <c r="I219" s="42">
        <v>3.9540300429133699E-4</v>
      </c>
      <c r="J219" s="37">
        <v>0.39918734084447999</v>
      </c>
      <c r="K219" s="38">
        <v>3.7462773549744401E-3</v>
      </c>
      <c r="L219" s="39">
        <v>5.44770630900571E-2</v>
      </c>
      <c r="M219" s="42">
        <v>5.6653043722797495E-4</v>
      </c>
      <c r="N219" s="43">
        <v>0.62463285961465398</v>
      </c>
      <c r="O219" s="44">
        <v>342.988882329349</v>
      </c>
      <c r="P219" s="45">
        <v>16.792284250725899</v>
      </c>
      <c r="Q219" s="72">
        <v>340.99414448809699</v>
      </c>
      <c r="R219" s="46">
        <v>2.7151773807492301</v>
      </c>
      <c r="S219" s="72">
        <v>341.93593000552102</v>
      </c>
      <c r="T219" s="46">
        <v>3.4640193338315401</v>
      </c>
      <c r="U219" s="46">
        <f t="shared" si="11"/>
        <v>1.4055059979930888</v>
      </c>
    </row>
    <row r="220" spans="1:21" x14ac:dyDescent="0.25">
      <c r="A220" s="47" t="s">
        <v>293</v>
      </c>
      <c r="B220" s="47" t="s">
        <v>351</v>
      </c>
      <c r="C220" s="47">
        <v>4</v>
      </c>
      <c r="D220" s="8">
        <v>24.8500803269838</v>
      </c>
      <c r="E220" s="8">
        <v>685.09907349510104</v>
      </c>
      <c r="F220" s="48">
        <v>18.513485422154801</v>
      </c>
      <c r="G220" s="49">
        <v>0.16257267166630501</v>
      </c>
      <c r="H220" s="50">
        <v>5.3393624144281802E-2</v>
      </c>
      <c r="I220" s="53">
        <v>3.9779636434513898E-4</v>
      </c>
      <c r="J220" s="48">
        <v>0.39776962645143799</v>
      </c>
      <c r="K220" s="49">
        <v>3.1628552052578298E-3</v>
      </c>
      <c r="L220" s="50">
        <v>5.40923478013733E-2</v>
      </c>
      <c r="M220" s="53">
        <v>4.7736062777445701E-4</v>
      </c>
      <c r="N220" s="54">
        <v>0.57029901546062201</v>
      </c>
      <c r="O220" s="55">
        <v>342.44937253482999</v>
      </c>
      <c r="P220" s="56">
        <v>16.891424864285799</v>
      </c>
      <c r="Q220" s="73">
        <v>339.96749499540101</v>
      </c>
      <c r="R220" s="57">
        <v>2.2991082565602099</v>
      </c>
      <c r="S220" s="73">
        <v>339.58524718998598</v>
      </c>
      <c r="T220" s="57">
        <v>2.9187631025537701</v>
      </c>
      <c r="U220" s="57">
        <f t="shared" si="11"/>
        <v>0.72301350258963737</v>
      </c>
    </row>
    <row r="221" spans="1:21" x14ac:dyDescent="0.25">
      <c r="A221" s="74" t="s">
        <v>293</v>
      </c>
      <c r="B221" s="74" t="s">
        <v>351</v>
      </c>
      <c r="C221" s="74">
        <v>4</v>
      </c>
      <c r="D221" s="85">
        <v>15.1739428545299</v>
      </c>
      <c r="E221" s="85">
        <v>730.23618368554503</v>
      </c>
      <c r="F221" s="76">
        <v>18.2531102611363</v>
      </c>
      <c r="G221" s="77">
        <v>0.23146412590821699</v>
      </c>
      <c r="H221" s="78">
        <v>5.3382499714274299E-2</v>
      </c>
      <c r="I221" s="79">
        <v>4.96710841453263E-4</v>
      </c>
      <c r="J221" s="76">
        <v>0.40270366218730302</v>
      </c>
      <c r="K221" s="77">
        <v>5.15958960754123E-3</v>
      </c>
      <c r="L221" s="78">
        <v>5.4891722386935501E-2</v>
      </c>
      <c r="M221" s="79">
        <v>7.0799385367712505E-4</v>
      </c>
      <c r="N221" s="80">
        <v>0.69287630386846</v>
      </c>
      <c r="O221" s="95">
        <v>342.26146987958703</v>
      </c>
      <c r="P221" s="96">
        <v>20.9847336945896</v>
      </c>
      <c r="Q221" s="83">
        <v>343.51610140742702</v>
      </c>
      <c r="R221" s="84">
        <v>3.7379120339524401</v>
      </c>
      <c r="S221" s="83">
        <v>344.46706117756599</v>
      </c>
      <c r="T221" s="84">
        <v>4.3239351758389901</v>
      </c>
      <c r="U221" s="84">
        <f t="shared" si="11"/>
        <v>2.1299746781257198</v>
      </c>
    </row>
    <row r="222" spans="1:21" x14ac:dyDescent="0.25">
      <c r="A222" s="47"/>
      <c r="B222" s="47"/>
      <c r="C222" s="47"/>
      <c r="D222" s="7"/>
      <c r="E222" s="4"/>
      <c r="F222" s="48"/>
      <c r="G222" s="49"/>
      <c r="H222" s="50"/>
      <c r="I222" s="53"/>
      <c r="J222" s="48"/>
      <c r="K222" s="49"/>
      <c r="L222" s="50"/>
      <c r="M222" s="53"/>
      <c r="N222" s="54"/>
      <c r="O222" s="55"/>
      <c r="P222" s="56"/>
      <c r="Q222" s="73"/>
      <c r="R222" s="57"/>
      <c r="S222" s="73"/>
      <c r="T222" s="57"/>
      <c r="U222" s="5"/>
    </row>
    <row r="223" spans="1:21" x14ac:dyDescent="0.25">
      <c r="A223" s="97" t="s">
        <v>290</v>
      </c>
      <c r="B223" s="97" t="s">
        <v>263</v>
      </c>
      <c r="C223" s="97">
        <v>5</v>
      </c>
      <c r="D223" s="98">
        <v>20.232330671946201</v>
      </c>
      <c r="E223" s="98">
        <v>86.509996586512202</v>
      </c>
      <c r="F223" s="99">
        <v>5.7234920374467002</v>
      </c>
      <c r="G223" s="100">
        <v>0.104661666073833</v>
      </c>
      <c r="H223" s="101">
        <v>7.3177061864451096E-2</v>
      </c>
      <c r="I223" s="102">
        <v>1.4669381357044599E-3</v>
      </c>
      <c r="J223" s="99">
        <v>1.79445391668525</v>
      </c>
      <c r="K223" s="100">
        <v>5.93544888909079E-2</v>
      </c>
      <c r="L223" s="101">
        <v>0.17563213005254699</v>
      </c>
      <c r="M223" s="102">
        <v>3.1971868799301399E-3</v>
      </c>
      <c r="N223" s="103">
        <v>0.825110960262183</v>
      </c>
      <c r="O223" s="104">
        <v>1022.01012388263</v>
      </c>
      <c r="P223" s="105">
        <v>44.970657612114103</v>
      </c>
      <c r="Q223" s="106">
        <v>1041.4162397057801</v>
      </c>
      <c r="R223" s="107">
        <v>21.906931969595899</v>
      </c>
      <c r="S223" s="106">
        <v>1042.6944895530901</v>
      </c>
      <c r="T223" s="107">
        <v>17.522219818496598</v>
      </c>
      <c r="U223" s="107">
        <f t="shared" ref="U223:U246" si="12">ABS(100-((1062.4/S223)*100))</f>
        <v>1.8898642549991678</v>
      </c>
    </row>
    <row r="224" spans="1:21" x14ac:dyDescent="0.25">
      <c r="A224" s="47" t="s">
        <v>291</v>
      </c>
      <c r="B224" s="47" t="s">
        <v>263</v>
      </c>
      <c r="C224" s="47">
        <v>5</v>
      </c>
      <c r="D224" s="8">
        <v>19.1327474832535</v>
      </c>
      <c r="E224" s="8">
        <v>85.013991121405496</v>
      </c>
      <c r="F224" s="48">
        <v>5.6672569661222703</v>
      </c>
      <c r="G224" s="49">
        <v>9.2760925815018103E-2</v>
      </c>
      <c r="H224" s="50">
        <v>7.4532037034131401E-2</v>
      </c>
      <c r="I224" s="53">
        <v>1.6613974562103399E-3</v>
      </c>
      <c r="J224" s="48">
        <v>1.83457842950651</v>
      </c>
      <c r="K224" s="49">
        <v>5.7075366878619103E-2</v>
      </c>
      <c r="L224" s="50">
        <v>0.17667172054735</v>
      </c>
      <c r="M224" s="53">
        <v>3.02678516115025E-3</v>
      </c>
      <c r="N224" s="54">
        <v>0.217054701199829</v>
      </c>
      <c r="O224" s="55">
        <v>1044.0788349808599</v>
      </c>
      <c r="P224" s="56">
        <v>45.081896471358199</v>
      </c>
      <c r="Q224" s="73">
        <v>1058.8828903798301</v>
      </c>
      <c r="R224" s="57">
        <v>19.291893967932001</v>
      </c>
      <c r="S224" s="73">
        <v>1048.4710231045799</v>
      </c>
      <c r="T224" s="57">
        <v>16.597491525065301</v>
      </c>
      <c r="U224" s="57">
        <f t="shared" si="12"/>
        <v>1.3285037534156885</v>
      </c>
    </row>
    <row r="225" spans="1:21" x14ac:dyDescent="0.25">
      <c r="A225" s="24" t="s">
        <v>292</v>
      </c>
      <c r="B225" s="24" t="s">
        <v>263</v>
      </c>
      <c r="C225" s="24">
        <v>5</v>
      </c>
      <c r="D225" s="15">
        <v>19.572580758730599</v>
      </c>
      <c r="E225" s="15">
        <v>89.189084686676907</v>
      </c>
      <c r="F225" s="37">
        <v>5.63780269834277</v>
      </c>
      <c r="G225" s="38">
        <v>9.4826926380111504E-2</v>
      </c>
      <c r="H225" s="39">
        <v>7.5766055695519904E-2</v>
      </c>
      <c r="I225" s="42">
        <v>1.75826716129975E-3</v>
      </c>
      <c r="J225" s="37">
        <v>1.8631060759069999</v>
      </c>
      <c r="K225" s="38">
        <v>5.9245539179341097E-2</v>
      </c>
      <c r="L225" s="39">
        <v>0.17762951269157701</v>
      </c>
      <c r="M225" s="42">
        <v>3.1896903256015598E-3</v>
      </c>
      <c r="N225" s="43">
        <v>0.31450046819425598</v>
      </c>
      <c r="O225" s="44">
        <v>1076.1949216717601</v>
      </c>
      <c r="P225" s="45">
        <v>46.622550846753903</v>
      </c>
      <c r="Q225" s="72">
        <v>1068.85745822338</v>
      </c>
      <c r="R225" s="46">
        <v>22.503415673826002</v>
      </c>
      <c r="S225" s="72">
        <v>1053.67521146738</v>
      </c>
      <c r="T225" s="46">
        <v>17.455254977285701</v>
      </c>
      <c r="U225" s="46">
        <f t="shared" si="12"/>
        <v>0.82803395559336934</v>
      </c>
    </row>
    <row r="226" spans="1:21" x14ac:dyDescent="0.25">
      <c r="A226" s="47" t="s">
        <v>322</v>
      </c>
      <c r="B226" s="47" t="s">
        <v>263</v>
      </c>
      <c r="C226" s="47">
        <v>5</v>
      </c>
      <c r="D226" s="8">
        <v>18.9128308455149</v>
      </c>
      <c r="E226" s="8">
        <v>97.950963740769595</v>
      </c>
      <c r="F226" s="48">
        <v>5.5654247198053897</v>
      </c>
      <c r="G226" s="49">
        <v>0.100275179340284</v>
      </c>
      <c r="H226" s="50">
        <v>7.3935453570207005E-2</v>
      </c>
      <c r="I226" s="53">
        <v>1.5875509561241001E-3</v>
      </c>
      <c r="J226" s="48">
        <v>1.8237097731562999</v>
      </c>
      <c r="K226" s="49">
        <v>5.8758921965294801E-2</v>
      </c>
      <c r="L226" s="50">
        <v>0.180507999626731</v>
      </c>
      <c r="M226" s="53">
        <v>3.2698242410913198E-3</v>
      </c>
      <c r="N226" s="54">
        <v>0.37848109133054603</v>
      </c>
      <c r="O226" s="55">
        <v>1028.7495407438701</v>
      </c>
      <c r="P226" s="56">
        <v>43.811979346894901</v>
      </c>
      <c r="Q226" s="73">
        <v>1052.4150669467799</v>
      </c>
      <c r="R226" s="57">
        <v>21.185135976992498</v>
      </c>
      <c r="S226" s="73">
        <v>1069.40118207161</v>
      </c>
      <c r="T226" s="57">
        <v>17.8327569134177</v>
      </c>
      <c r="U226" s="57">
        <f t="shared" si="12"/>
        <v>0.65468246987042278</v>
      </c>
    </row>
    <row r="227" spans="1:21" x14ac:dyDescent="0.25">
      <c r="A227" s="24" t="s">
        <v>360</v>
      </c>
      <c r="B227" s="24" t="s">
        <v>263</v>
      </c>
      <c r="C227" s="24">
        <v>5</v>
      </c>
      <c r="D227" s="15">
        <v>18.9128308455149</v>
      </c>
      <c r="E227" s="15">
        <v>96.772839790874997</v>
      </c>
      <c r="F227" s="37">
        <v>5.6290311172097196</v>
      </c>
      <c r="G227" s="38">
        <v>9.4628971748847504E-2</v>
      </c>
      <c r="H227" s="39">
        <v>7.4724758665770094E-2</v>
      </c>
      <c r="I227" s="42">
        <v>1.5958255247259701E-3</v>
      </c>
      <c r="J227" s="37">
        <v>1.8192080089068901</v>
      </c>
      <c r="K227" s="38">
        <v>5.7354795952947499E-2</v>
      </c>
      <c r="L227" s="39">
        <v>0.178298715119624</v>
      </c>
      <c r="M227" s="42">
        <v>2.9214291606807401E-3</v>
      </c>
      <c r="N227" s="43">
        <v>0.27782729612540003</v>
      </c>
      <c r="O227" s="44">
        <v>1050.45961852955</v>
      </c>
      <c r="P227" s="45">
        <v>42.971256406609797</v>
      </c>
      <c r="Q227" s="72">
        <v>1050.9673807928</v>
      </c>
      <c r="R227" s="46">
        <v>20.692833541491499</v>
      </c>
      <c r="S227" s="72">
        <v>1057.4109895568299</v>
      </c>
      <c r="T227" s="46">
        <v>16.005858927490898</v>
      </c>
      <c r="U227" s="46">
        <f t="shared" si="12"/>
        <v>0.47181375004066695</v>
      </c>
    </row>
    <row r="228" spans="1:21" x14ac:dyDescent="0.25">
      <c r="A228" s="47" t="s">
        <v>323</v>
      </c>
      <c r="B228" s="47" t="s">
        <v>263</v>
      </c>
      <c r="C228" s="47">
        <v>5</v>
      </c>
      <c r="D228" s="8">
        <v>18.9128308455149</v>
      </c>
      <c r="E228" s="8">
        <v>75.107851595147395</v>
      </c>
      <c r="F228" s="48">
        <v>5.5587141794452597</v>
      </c>
      <c r="G228" s="49">
        <v>9.1740219713669205E-2</v>
      </c>
      <c r="H228" s="50">
        <v>7.5323957947277795E-2</v>
      </c>
      <c r="I228" s="53">
        <v>1.6319968507031699E-3</v>
      </c>
      <c r="J228" s="48">
        <v>1.8570779366738801</v>
      </c>
      <c r="K228" s="49">
        <v>5.8687664293525899E-2</v>
      </c>
      <c r="L228" s="50">
        <v>0.180054822104946</v>
      </c>
      <c r="M228" s="53">
        <v>2.82699155805203E-3</v>
      </c>
      <c r="N228" s="54">
        <v>0.232011618686392</v>
      </c>
      <c r="O228" s="55">
        <v>1066.06202519781</v>
      </c>
      <c r="P228" s="56">
        <v>44.066679524940703</v>
      </c>
      <c r="Q228" s="73">
        <v>1064.47730379465</v>
      </c>
      <c r="R228" s="57">
        <v>20.8812386376453</v>
      </c>
      <c r="S228" s="73">
        <v>1067.0374393324701</v>
      </c>
      <c r="T228" s="57">
        <v>15.4324567629369</v>
      </c>
      <c r="U228" s="57">
        <f t="shared" si="12"/>
        <v>0.43460886764864881</v>
      </c>
    </row>
    <row r="229" spans="1:21" x14ac:dyDescent="0.25">
      <c r="A229" s="24" t="s">
        <v>360</v>
      </c>
      <c r="B229" s="24" t="s">
        <v>263</v>
      </c>
      <c r="C229" s="24">
        <v>5</v>
      </c>
      <c r="D229" s="15">
        <v>19.1327474832535</v>
      </c>
      <c r="E229" s="15">
        <v>71.984384010978204</v>
      </c>
      <c r="F229" s="37">
        <v>5.6224742161134804</v>
      </c>
      <c r="G229" s="38">
        <v>9.9185986285775504E-2</v>
      </c>
      <c r="H229" s="39">
        <v>7.4011986498565593E-2</v>
      </c>
      <c r="I229" s="42">
        <v>1.5146922514952001E-3</v>
      </c>
      <c r="J229" s="37">
        <v>1.7932185773368301</v>
      </c>
      <c r="K229" s="38">
        <v>5.70700251804587E-2</v>
      </c>
      <c r="L229" s="39">
        <v>0.17864475643220001</v>
      </c>
      <c r="M229" s="42">
        <v>3.1705936221733599E-3</v>
      </c>
      <c r="N229" s="43">
        <v>0.413294711897293</v>
      </c>
      <c r="O229" s="44">
        <v>1031.8568491711101</v>
      </c>
      <c r="P229" s="45">
        <v>41.304898924640902</v>
      </c>
      <c r="Q229" s="72">
        <v>1043.9166279798301</v>
      </c>
      <c r="R229" s="46">
        <v>22.014575953926101</v>
      </c>
      <c r="S229" s="72">
        <v>1059.2376211291401</v>
      </c>
      <c r="T229" s="46">
        <v>17.319287756694699</v>
      </c>
      <c r="U229" s="46">
        <f t="shared" si="12"/>
        <v>0.29855235574893868</v>
      </c>
    </row>
    <row r="230" spans="1:21" x14ac:dyDescent="0.25">
      <c r="A230" s="47" t="s">
        <v>345</v>
      </c>
      <c r="B230" s="47" t="s">
        <v>263</v>
      </c>
      <c r="C230" s="47">
        <v>5</v>
      </c>
      <c r="D230" s="8">
        <v>18.9128308455149</v>
      </c>
      <c r="E230" s="8">
        <v>82.772558372956794</v>
      </c>
      <c r="F230" s="48">
        <v>5.5986741887442104</v>
      </c>
      <c r="G230" s="49">
        <v>9.9129871229758096E-2</v>
      </c>
      <c r="H230" s="50">
        <v>7.3797940285530897E-2</v>
      </c>
      <c r="I230" s="53">
        <v>1.69357493874986E-3</v>
      </c>
      <c r="J230" s="48">
        <v>1.82797745672525</v>
      </c>
      <c r="K230" s="49">
        <v>5.7581215502169998E-2</v>
      </c>
      <c r="L230" s="50">
        <v>0.17938741723701601</v>
      </c>
      <c r="M230" s="53">
        <v>3.1604465579021402E-3</v>
      </c>
      <c r="N230" s="54">
        <v>0.25992183143967601</v>
      </c>
      <c r="O230" s="55">
        <v>1023.21435546297</v>
      </c>
      <c r="P230" s="56">
        <v>47.461097306782001</v>
      </c>
      <c r="Q230" s="73">
        <v>1054.13552210486</v>
      </c>
      <c r="R230" s="57">
        <v>20.569738359638201</v>
      </c>
      <c r="S230" s="73">
        <v>1063.3061303972499</v>
      </c>
      <c r="T230" s="57">
        <v>17.268692420665602</v>
      </c>
      <c r="U230" s="57">
        <f t="shared" si="12"/>
        <v>8.521820493137966E-2</v>
      </c>
    </row>
    <row r="231" spans="1:21" x14ac:dyDescent="0.25">
      <c r="A231" s="24" t="s">
        <v>360</v>
      </c>
      <c r="B231" s="24" t="s">
        <v>263</v>
      </c>
      <c r="C231" s="24">
        <v>5</v>
      </c>
      <c r="D231" s="15">
        <v>15.3941646416982</v>
      </c>
      <c r="E231" s="15">
        <v>98.1959009884457</v>
      </c>
      <c r="F231" s="37">
        <v>5.5712028422403197</v>
      </c>
      <c r="G231" s="38">
        <v>0.110695191176871</v>
      </c>
      <c r="H231" s="39">
        <v>7.32893132744903E-2</v>
      </c>
      <c r="I231" s="42">
        <v>1.79628606730291E-3</v>
      </c>
      <c r="J231" s="37">
        <v>1.82725719472526</v>
      </c>
      <c r="K231" s="38">
        <v>6.4139968710342402E-2</v>
      </c>
      <c r="L231" s="39">
        <v>0.17964619779959001</v>
      </c>
      <c r="M231" s="42">
        <v>3.7935697643180799E-3</v>
      </c>
      <c r="N231" s="43">
        <v>0.34777796495493302</v>
      </c>
      <c r="O231" s="44">
        <v>1020.94419880954</v>
      </c>
      <c r="P231" s="45">
        <v>54.850404075359798</v>
      </c>
      <c r="Q231" s="72">
        <v>1053.5396628337901</v>
      </c>
      <c r="R231" s="46">
        <v>23.0184670972241</v>
      </c>
      <c r="S231" s="72">
        <v>1064.66253795292</v>
      </c>
      <c r="T231" s="46">
        <v>20.759461406104801</v>
      </c>
      <c r="U231" s="46">
        <f t="shared" si="12"/>
        <v>0.21251221605582771</v>
      </c>
    </row>
    <row r="232" spans="1:21" x14ac:dyDescent="0.25">
      <c r="A232" s="47" t="s">
        <v>324</v>
      </c>
      <c r="B232" s="47" t="s">
        <v>263</v>
      </c>
      <c r="C232" s="47">
        <v>5</v>
      </c>
      <c r="D232" s="8">
        <v>16.493747830390902</v>
      </c>
      <c r="E232" s="8">
        <v>92.817138665934905</v>
      </c>
      <c r="F232" s="48">
        <v>5.5957818275935498</v>
      </c>
      <c r="G232" s="49">
        <v>0.100014951430429</v>
      </c>
      <c r="H232" s="50">
        <v>7.4501895569473897E-2</v>
      </c>
      <c r="I232" s="53">
        <v>1.8218633667137401E-3</v>
      </c>
      <c r="J232" s="48">
        <v>1.85392913014251</v>
      </c>
      <c r="K232" s="49">
        <v>6.6478615792408699E-2</v>
      </c>
      <c r="L232" s="50">
        <v>0.17921306310419299</v>
      </c>
      <c r="M232" s="53">
        <v>3.0660262023982799E-3</v>
      </c>
      <c r="N232" s="54">
        <v>0.40083804476205998</v>
      </c>
      <c r="O232" s="55">
        <v>1045.00707472402</v>
      </c>
      <c r="P232" s="56">
        <v>50.407721291329999</v>
      </c>
      <c r="Q232" s="73">
        <v>1063.0608374097701</v>
      </c>
      <c r="R232" s="57">
        <v>23.8204421738406</v>
      </c>
      <c r="S232" s="73">
        <v>1062.47126108629</v>
      </c>
      <c r="T232" s="57">
        <v>16.808179339659201</v>
      </c>
      <c r="U232" s="57">
        <f t="shared" si="12"/>
        <v>6.7071071849085229E-3</v>
      </c>
    </row>
    <row r="233" spans="1:21" x14ac:dyDescent="0.25">
      <c r="A233" s="24" t="s">
        <v>360</v>
      </c>
      <c r="B233" s="24" t="s">
        <v>263</v>
      </c>
      <c r="C233" s="24">
        <v>5</v>
      </c>
      <c r="D233" s="15">
        <v>19.1327474832535</v>
      </c>
      <c r="E233" s="15">
        <v>91.049833804162404</v>
      </c>
      <c r="F233" s="37">
        <v>5.58964014756247</v>
      </c>
      <c r="G233" s="38">
        <v>9.9784969577830507E-2</v>
      </c>
      <c r="H233" s="39">
        <v>7.40910944727559E-2</v>
      </c>
      <c r="I233" s="42">
        <v>1.6513245801467701E-3</v>
      </c>
      <c r="J233" s="37">
        <v>1.8372799042647701</v>
      </c>
      <c r="K233" s="38">
        <v>5.8214785656373801E-2</v>
      </c>
      <c r="L233" s="39">
        <v>0.17971374633164999</v>
      </c>
      <c r="M233" s="42">
        <v>3.2135139577809599E-3</v>
      </c>
      <c r="N233" s="43">
        <v>0.293697276246489</v>
      </c>
      <c r="O233" s="44">
        <v>1032.0463766110099</v>
      </c>
      <c r="P233" s="45">
        <v>45.288321180904099</v>
      </c>
      <c r="Q233" s="72">
        <v>1057.3910943185599</v>
      </c>
      <c r="R233" s="46">
        <v>20.8221860708877</v>
      </c>
      <c r="S233" s="72">
        <v>1065.0715664705699</v>
      </c>
      <c r="T233" s="46">
        <v>17.545584537531401</v>
      </c>
      <c r="U233" s="46">
        <f t="shared" si="12"/>
        <v>0.25083445607536703</v>
      </c>
    </row>
    <row r="234" spans="1:21" x14ac:dyDescent="0.25">
      <c r="A234" s="47" t="s">
        <v>325</v>
      </c>
      <c r="B234" s="47" t="s">
        <v>263</v>
      </c>
      <c r="C234" s="47">
        <v>5</v>
      </c>
      <c r="D234" s="8">
        <v>12.7551649888357</v>
      </c>
      <c r="E234" s="8">
        <v>114.394318718528</v>
      </c>
      <c r="F234" s="48">
        <v>5.5251282996987596</v>
      </c>
      <c r="G234" s="49">
        <v>9.7596208875442E-2</v>
      </c>
      <c r="H234" s="50">
        <v>7.4935276230790507E-2</v>
      </c>
      <c r="I234" s="53">
        <v>2.1311417288379601E-3</v>
      </c>
      <c r="J234" s="48">
        <v>1.87466602278568</v>
      </c>
      <c r="K234" s="49">
        <v>6.9594470317366902E-2</v>
      </c>
      <c r="L234" s="50">
        <v>0.18144899599713299</v>
      </c>
      <c r="M234" s="53">
        <v>3.2029710645414102E-3</v>
      </c>
      <c r="N234" s="54">
        <v>0.25691398333565602</v>
      </c>
      <c r="O234" s="55">
        <v>1069.07176407721</v>
      </c>
      <c r="P234" s="56">
        <v>52.406441191407197</v>
      </c>
      <c r="Q234" s="73">
        <v>1070.43951178771</v>
      </c>
      <c r="R234" s="57">
        <v>24.7820557693171</v>
      </c>
      <c r="S234" s="73">
        <v>1074.69380837275</v>
      </c>
      <c r="T234" s="57">
        <v>17.4715424339531</v>
      </c>
      <c r="U234" s="57">
        <f t="shared" si="12"/>
        <v>1.1439359077879772</v>
      </c>
    </row>
    <row r="235" spans="1:21" x14ac:dyDescent="0.25">
      <c r="A235" s="24" t="s">
        <v>360</v>
      </c>
      <c r="B235" s="24" t="s">
        <v>263</v>
      </c>
      <c r="C235" s="24">
        <v>5</v>
      </c>
      <c r="D235" s="15">
        <v>17.1534977436066</v>
      </c>
      <c r="E235" s="15">
        <v>100.72431471129001</v>
      </c>
      <c r="F235" s="37">
        <v>5.6070303320207797</v>
      </c>
      <c r="G235" s="38">
        <v>7.8897099321943095E-2</v>
      </c>
      <c r="H235" s="39">
        <v>7.6782194944536697E-2</v>
      </c>
      <c r="I235" s="42">
        <v>1.75487025371642E-3</v>
      </c>
      <c r="J235" s="37">
        <v>1.8848880862617099</v>
      </c>
      <c r="K235" s="38">
        <v>5.8946793761450303E-2</v>
      </c>
      <c r="L235" s="39">
        <v>0.17833749610107999</v>
      </c>
      <c r="M235" s="42">
        <v>2.67631655044965E-3</v>
      </c>
      <c r="N235" s="43">
        <v>7.9177734618529505E-2</v>
      </c>
      <c r="O235" s="44">
        <v>1104.5745891384399</v>
      </c>
      <c r="P235" s="45">
        <v>46.138192798855897</v>
      </c>
      <c r="Q235" s="72">
        <v>1076.94041400024</v>
      </c>
      <c r="R235" s="46">
        <v>19.451241757544</v>
      </c>
      <c r="S235" s="72">
        <v>1057.7036411286001</v>
      </c>
      <c r="T235" s="46">
        <v>14.651280461707801</v>
      </c>
      <c r="U235" s="46">
        <f t="shared" si="12"/>
        <v>0.44401462647786616</v>
      </c>
    </row>
    <row r="236" spans="1:21" x14ac:dyDescent="0.25">
      <c r="A236" s="47" t="s">
        <v>326</v>
      </c>
      <c r="B236" s="47" t="s">
        <v>263</v>
      </c>
      <c r="C236" s="47">
        <v>5</v>
      </c>
      <c r="D236" s="8">
        <v>19.350327124962401</v>
      </c>
      <c r="E236" s="8">
        <v>126.890839554157</v>
      </c>
      <c r="F236" s="48">
        <v>5.6629335568771602</v>
      </c>
      <c r="G236" s="49">
        <v>9.4767692855981106E-2</v>
      </c>
      <c r="H236" s="50">
        <v>7.6380615603010904E-2</v>
      </c>
      <c r="I236" s="53">
        <v>1.5612832878992701E-3</v>
      </c>
      <c r="J236" s="48">
        <v>1.85040430554513</v>
      </c>
      <c r="K236" s="49">
        <v>5.5852091163244903E-2</v>
      </c>
      <c r="L236" s="50">
        <v>0.17678987695623199</v>
      </c>
      <c r="M236" s="53">
        <v>3.0958052753388798E-3</v>
      </c>
      <c r="N236" s="54">
        <v>0.296367424022282</v>
      </c>
      <c r="O236" s="55">
        <v>1095.7178772577499</v>
      </c>
      <c r="P236" s="56">
        <v>40.6291273676092</v>
      </c>
      <c r="Q236" s="73">
        <v>1062.50127308521</v>
      </c>
      <c r="R236" s="57">
        <v>19.5836883846309</v>
      </c>
      <c r="S236" s="73">
        <v>1049.11336291374</v>
      </c>
      <c r="T236" s="57">
        <v>16.976077317835902</v>
      </c>
      <c r="U236" s="57">
        <f t="shared" si="12"/>
        <v>1.2664634305446896</v>
      </c>
    </row>
    <row r="237" spans="1:21" x14ac:dyDescent="0.25">
      <c r="A237" s="24" t="s">
        <v>360</v>
      </c>
      <c r="B237" s="24" t="s">
        <v>263</v>
      </c>
      <c r="C237" s="24">
        <v>5</v>
      </c>
      <c r="D237" s="15">
        <v>18.9128308455149</v>
      </c>
      <c r="E237" s="15">
        <v>113.53139617414</v>
      </c>
      <c r="F237" s="37">
        <v>5.5975603959465099</v>
      </c>
      <c r="G237" s="38">
        <v>9.3152941289358596E-2</v>
      </c>
      <c r="H237" s="39">
        <v>7.5665726354246704E-2</v>
      </c>
      <c r="I237" s="42">
        <v>1.87421508961265E-3</v>
      </c>
      <c r="J237" s="37">
        <v>1.85589381825834</v>
      </c>
      <c r="K237" s="38">
        <v>6.2318594157727697E-2</v>
      </c>
      <c r="L237" s="39">
        <v>0.17929226792588701</v>
      </c>
      <c r="M237" s="42">
        <v>2.98124985776419E-3</v>
      </c>
      <c r="N237" s="43">
        <v>0.308747248116642</v>
      </c>
      <c r="O237" s="44">
        <v>1072.4378063167601</v>
      </c>
      <c r="P237" s="45">
        <v>49.414510721175603</v>
      </c>
      <c r="Q237" s="72">
        <v>1069.2573389597601</v>
      </c>
      <c r="R237" s="46">
        <v>22.163907599089701</v>
      </c>
      <c r="S237" s="72">
        <v>1062.83948725543</v>
      </c>
      <c r="T237" s="46">
        <v>16.287934863285098</v>
      </c>
      <c r="U237" s="46">
        <f t="shared" si="12"/>
        <v>4.1350294254201003E-2</v>
      </c>
    </row>
    <row r="238" spans="1:21" x14ac:dyDescent="0.25">
      <c r="A238" s="47" t="s">
        <v>327</v>
      </c>
      <c r="B238" s="47" t="s">
        <v>263</v>
      </c>
      <c r="C238" s="47">
        <v>5</v>
      </c>
      <c r="D238" s="8">
        <v>17.371316396273102</v>
      </c>
      <c r="E238" s="8">
        <v>120.019109257553</v>
      </c>
      <c r="F238" s="48">
        <v>5.5960161551096004</v>
      </c>
      <c r="G238" s="49">
        <v>9.4719931540025198E-2</v>
      </c>
      <c r="H238" s="50">
        <v>7.4378458873505096E-2</v>
      </c>
      <c r="I238" s="53">
        <v>1.6679940785405301E-3</v>
      </c>
      <c r="J238" s="48">
        <v>1.8634146773534599</v>
      </c>
      <c r="K238" s="49">
        <v>6.0811589675244998E-2</v>
      </c>
      <c r="L238" s="50">
        <v>0.17927083218854201</v>
      </c>
      <c r="M238" s="53">
        <v>2.9872242667231398E-3</v>
      </c>
      <c r="N238" s="54">
        <v>0.30432977357496999</v>
      </c>
      <c r="O238" s="55">
        <v>1041.5844934594099</v>
      </c>
      <c r="P238" s="56">
        <v>45.405524290138402</v>
      </c>
      <c r="Q238" s="73">
        <v>1066.7518390180601</v>
      </c>
      <c r="R238" s="57">
        <v>21.367274310701401</v>
      </c>
      <c r="S238" s="73">
        <v>1062.75503635531</v>
      </c>
      <c r="T238" s="57">
        <v>16.341332507319599</v>
      </c>
      <c r="U238" s="57">
        <f t="shared" si="12"/>
        <v>3.3407167518831216E-2</v>
      </c>
    </row>
    <row r="239" spans="1:21" x14ac:dyDescent="0.25">
      <c r="A239" s="24" t="s">
        <v>360</v>
      </c>
      <c r="B239" s="24" t="s">
        <v>263</v>
      </c>
      <c r="C239" s="24">
        <v>5</v>
      </c>
      <c r="D239" s="15">
        <v>14.954331366221099</v>
      </c>
      <c r="E239" s="15">
        <v>116.14507509507</v>
      </c>
      <c r="F239" s="37">
        <v>5.5260525224357799</v>
      </c>
      <c r="G239" s="38">
        <v>8.4326394436445906E-2</v>
      </c>
      <c r="H239" s="39">
        <v>7.31676929108067E-2</v>
      </c>
      <c r="I239" s="42">
        <v>1.4546619129234099E-3</v>
      </c>
      <c r="J239" s="37">
        <v>1.8513895847178701</v>
      </c>
      <c r="K239" s="38">
        <v>5.5856122492106197E-2</v>
      </c>
      <c r="L239" s="39">
        <v>0.18087148544209</v>
      </c>
      <c r="M239" s="42">
        <v>2.9520879319316802E-3</v>
      </c>
      <c r="N239" s="43">
        <v>0.25159770023669698</v>
      </c>
      <c r="O239" s="44">
        <v>1011.6260664379899</v>
      </c>
      <c r="P239" s="45">
        <v>40.213814469933197</v>
      </c>
      <c r="Q239" s="72">
        <v>1063.1216177080501</v>
      </c>
      <c r="R239" s="46">
        <v>19.715694992082</v>
      </c>
      <c r="S239" s="72">
        <v>1071.5415559051601</v>
      </c>
      <c r="T239" s="46">
        <v>16.135017236103401</v>
      </c>
      <c r="U239" s="46">
        <f t="shared" si="12"/>
        <v>0.85312192091680572</v>
      </c>
    </row>
    <row r="240" spans="1:21" x14ac:dyDescent="0.25">
      <c r="A240" s="47" t="s">
        <v>328</v>
      </c>
      <c r="B240" s="47" t="s">
        <v>263</v>
      </c>
      <c r="C240" s="47">
        <v>5</v>
      </c>
      <c r="D240" s="8">
        <v>20.009997367858901</v>
      </c>
      <c r="E240" s="8">
        <v>72.522432674952896</v>
      </c>
      <c r="F240" s="48">
        <v>5.6175823162599601</v>
      </c>
      <c r="G240" s="49">
        <v>8.8713721759637404E-2</v>
      </c>
      <c r="H240" s="50">
        <v>7.4060017262722599E-2</v>
      </c>
      <c r="I240" s="53">
        <v>1.82520910071605E-3</v>
      </c>
      <c r="J240" s="48">
        <v>1.83824611794645</v>
      </c>
      <c r="K240" s="49">
        <v>6.0703071571761899E-2</v>
      </c>
      <c r="L240" s="50">
        <v>0.17857183200281099</v>
      </c>
      <c r="M240" s="53">
        <v>2.7650315944898799E-3</v>
      </c>
      <c r="N240" s="54">
        <v>9.5382590018201402E-2</v>
      </c>
      <c r="O240" s="55">
        <v>1028.7800214331201</v>
      </c>
      <c r="P240" s="56">
        <v>49.348702996546699</v>
      </c>
      <c r="Q240" s="73">
        <v>1057.42217962173</v>
      </c>
      <c r="R240" s="57">
        <v>21.511920030317899</v>
      </c>
      <c r="S240" s="73">
        <v>1058.9396495109099</v>
      </c>
      <c r="T240" s="57">
        <v>15.1396097802177</v>
      </c>
      <c r="U240" s="57">
        <f t="shared" si="12"/>
        <v>0.32677504243876854</v>
      </c>
    </row>
    <row r="241" spans="1:21" x14ac:dyDescent="0.25">
      <c r="A241" s="24" t="s">
        <v>360</v>
      </c>
      <c r="B241" s="24" t="s">
        <v>263</v>
      </c>
      <c r="C241" s="24">
        <v>5</v>
      </c>
      <c r="D241" s="15">
        <v>19.1327474832535</v>
      </c>
      <c r="E241" s="15">
        <v>73.186481769955705</v>
      </c>
      <c r="F241" s="37">
        <v>5.5252754612943598</v>
      </c>
      <c r="G241" s="38">
        <v>9.6671002337744005E-2</v>
      </c>
      <c r="H241" s="39">
        <v>7.4680050471243001E-2</v>
      </c>
      <c r="I241" s="42">
        <v>1.8039974729921E-3</v>
      </c>
      <c r="J241" s="37">
        <v>1.8881650499623901</v>
      </c>
      <c r="K241" s="38">
        <v>5.8280409665711901E-2</v>
      </c>
      <c r="L241" s="39">
        <v>0.18125290510834699</v>
      </c>
      <c r="M241" s="42">
        <v>3.22304241997357E-3</v>
      </c>
      <c r="N241" s="43">
        <v>0.20512684935303499</v>
      </c>
      <c r="O241" s="44">
        <v>1046.60292640169</v>
      </c>
      <c r="P241" s="45">
        <v>48.1382680373152</v>
      </c>
      <c r="Q241" s="72">
        <v>1075.65919647756</v>
      </c>
      <c r="R241" s="46">
        <v>20.378296806646699</v>
      </c>
      <c r="S241" s="72">
        <v>1073.4844057135599</v>
      </c>
      <c r="T241" s="46">
        <v>17.634128343833201</v>
      </c>
      <c r="U241" s="46">
        <f t="shared" si="12"/>
        <v>1.0325632728862928</v>
      </c>
    </row>
    <row r="242" spans="1:21" x14ac:dyDescent="0.25">
      <c r="A242" s="47" t="s">
        <v>329</v>
      </c>
      <c r="B242" s="47" t="s">
        <v>263</v>
      </c>
      <c r="C242" s="47">
        <v>5</v>
      </c>
      <c r="D242" s="8">
        <v>19.3458039068407</v>
      </c>
      <c r="E242" s="8">
        <v>120.656231727869</v>
      </c>
      <c r="F242" s="48">
        <v>5.6382713332157497</v>
      </c>
      <c r="G242" s="49">
        <v>0.10500954698402901</v>
      </c>
      <c r="H242" s="50">
        <v>7.4998990470452997E-2</v>
      </c>
      <c r="I242" s="53">
        <v>1.80673119979088E-3</v>
      </c>
      <c r="J242" s="48">
        <v>1.8283042781001</v>
      </c>
      <c r="K242" s="49">
        <v>5.9127602506242098E-2</v>
      </c>
      <c r="L242" s="50">
        <v>0.17819944211743</v>
      </c>
      <c r="M242" s="53">
        <v>3.2758675000631502E-3</v>
      </c>
      <c r="N242" s="54">
        <v>0.241521871725877</v>
      </c>
      <c r="O242" s="55">
        <v>1055.45101913699</v>
      </c>
      <c r="P242" s="56">
        <v>47.894224074738602</v>
      </c>
      <c r="Q242" s="73">
        <v>1054.06106342096</v>
      </c>
      <c r="R242" s="57">
        <v>21.461545804576399</v>
      </c>
      <c r="S242" s="73">
        <v>1056.7860921900501</v>
      </c>
      <c r="T242" s="57">
        <v>17.929188469376399</v>
      </c>
      <c r="U242" s="57">
        <f t="shared" si="12"/>
        <v>0.53122461124711151</v>
      </c>
    </row>
    <row r="243" spans="1:21" x14ac:dyDescent="0.25">
      <c r="A243" s="24" t="s">
        <v>360</v>
      </c>
      <c r="B243" s="24" t="s">
        <v>263</v>
      </c>
      <c r="C243" s="24">
        <v>5</v>
      </c>
      <c r="D243" s="15">
        <v>12.9750816265742</v>
      </c>
      <c r="E243" s="15">
        <v>117.538223894852</v>
      </c>
      <c r="F243" s="37">
        <v>5.5193613938665704</v>
      </c>
      <c r="G243" s="38">
        <v>0.116928130229307</v>
      </c>
      <c r="H243" s="39">
        <v>7.4735033912537496E-2</v>
      </c>
      <c r="I243" s="42">
        <v>2.3316778177717799E-3</v>
      </c>
      <c r="J243" s="37">
        <v>1.8632674097727</v>
      </c>
      <c r="K243" s="38">
        <v>7.0308191954831595E-2</v>
      </c>
      <c r="L243" s="39">
        <v>0.181804744689366</v>
      </c>
      <c r="M243" s="42">
        <v>3.8120604886618201E-3</v>
      </c>
      <c r="N243" s="43">
        <v>0.233077083825834</v>
      </c>
      <c r="O243" s="44">
        <v>1049.27691364972</v>
      </c>
      <c r="P243" s="45">
        <v>62.522589400829801</v>
      </c>
      <c r="Q243" s="72">
        <v>1066.5519018775101</v>
      </c>
      <c r="R243" s="46">
        <v>24.848052554579699</v>
      </c>
      <c r="S243" s="72">
        <v>1076.5664076943899</v>
      </c>
      <c r="T243" s="46">
        <v>20.798091599077502</v>
      </c>
      <c r="U243" s="46">
        <f t="shared" si="12"/>
        <v>1.315887955739683</v>
      </c>
    </row>
    <row r="244" spans="1:21" x14ac:dyDescent="0.25">
      <c r="A244" s="47" t="s">
        <v>361</v>
      </c>
      <c r="B244" s="47" t="s">
        <v>263</v>
      </c>
      <c r="C244" s="47">
        <v>5</v>
      </c>
      <c r="D244" s="8">
        <v>18.692914207776401</v>
      </c>
      <c r="E244" s="8">
        <v>99.382571372023094</v>
      </c>
      <c r="F244" s="48">
        <v>5.6213612044046499</v>
      </c>
      <c r="G244" s="49">
        <v>9.6694526865160793E-2</v>
      </c>
      <c r="H244" s="50">
        <v>7.6924473919687902E-2</v>
      </c>
      <c r="I244" s="53">
        <v>1.8437764025403299E-3</v>
      </c>
      <c r="J244" s="48">
        <v>1.8693313671659999</v>
      </c>
      <c r="K244" s="49">
        <v>5.7855446593672498E-2</v>
      </c>
      <c r="L244" s="50">
        <v>0.17856996200852501</v>
      </c>
      <c r="M244" s="53">
        <v>2.9852623019090102E-3</v>
      </c>
      <c r="N244" s="54">
        <v>0.120300769123348</v>
      </c>
      <c r="O244" s="55">
        <v>1106.2429334143201</v>
      </c>
      <c r="P244" s="56">
        <v>47.542540236048502</v>
      </c>
      <c r="Q244" s="73">
        <v>1071.27311680856</v>
      </c>
      <c r="R244" s="57">
        <v>21.524618562334499</v>
      </c>
      <c r="S244" s="73">
        <v>1058.88329025693</v>
      </c>
      <c r="T244" s="57">
        <v>16.3516464162368</v>
      </c>
      <c r="U244" s="57">
        <f t="shared" si="12"/>
        <v>0.33211495312357897</v>
      </c>
    </row>
    <row r="245" spans="1:21" x14ac:dyDescent="0.25">
      <c r="A245" s="24" t="s">
        <v>331</v>
      </c>
      <c r="B245" s="24" t="s">
        <v>263</v>
      </c>
      <c r="C245" s="24">
        <v>5</v>
      </c>
      <c r="D245" s="15">
        <v>15.1724155866183</v>
      </c>
      <c r="E245" s="15">
        <v>110.45291996413199</v>
      </c>
      <c r="F245" s="37">
        <v>5.7189884208024102</v>
      </c>
      <c r="G245" s="38">
        <v>0.158413260769002</v>
      </c>
      <c r="H245" s="39">
        <v>7.5423938343195496E-2</v>
      </c>
      <c r="I245" s="42">
        <v>2.3046059427792301E-3</v>
      </c>
      <c r="J245" s="37">
        <v>1.8195275040114101</v>
      </c>
      <c r="K245" s="38">
        <v>6.5784665305646597E-2</v>
      </c>
      <c r="L245" s="39">
        <v>0.17574275694340499</v>
      </c>
      <c r="M245" s="42">
        <v>4.8836353342192702E-3</v>
      </c>
      <c r="N245" s="43">
        <v>0.37832158771422603</v>
      </c>
      <c r="O245" s="44">
        <v>1088.0416150917199</v>
      </c>
      <c r="P245" s="45">
        <v>52.160815921534898</v>
      </c>
      <c r="Q245" s="72">
        <v>1051.4625179391701</v>
      </c>
      <c r="R245" s="46">
        <v>23.633097983357001</v>
      </c>
      <c r="S245" s="72">
        <v>1043.3094519745</v>
      </c>
      <c r="T245" s="46">
        <v>26.7479469863631</v>
      </c>
      <c r="U245" s="46">
        <f t="shared" si="12"/>
        <v>1.8298068697998104</v>
      </c>
    </row>
    <row r="246" spans="1:21" x14ac:dyDescent="0.25">
      <c r="A246" s="58" t="s">
        <v>330</v>
      </c>
      <c r="B246" s="58" t="s">
        <v>263</v>
      </c>
      <c r="C246" s="58">
        <v>5</v>
      </c>
      <c r="D246" s="59">
        <v>19.5702172059279</v>
      </c>
      <c r="E246" s="59">
        <v>98.385817770936001</v>
      </c>
      <c r="F246" s="60">
        <v>5.6398080224409002</v>
      </c>
      <c r="G246" s="61">
        <v>8.93510159703753E-2</v>
      </c>
      <c r="H246" s="62">
        <v>7.3798418911146094E-2</v>
      </c>
      <c r="I246" s="65">
        <v>1.6748047696749299E-3</v>
      </c>
      <c r="J246" s="60">
        <v>1.8008518947792</v>
      </c>
      <c r="K246" s="61">
        <v>5.5309748706400701E-2</v>
      </c>
      <c r="L246" s="62">
        <v>0.17790000460563499</v>
      </c>
      <c r="M246" s="65">
        <v>2.8372529639225401E-3</v>
      </c>
      <c r="N246" s="66">
        <v>0.192071660940515</v>
      </c>
      <c r="O246" s="67">
        <v>1031.64262811087</v>
      </c>
      <c r="P246" s="68">
        <v>43.153915790995299</v>
      </c>
      <c r="Q246" s="94">
        <v>1044.5251173946799</v>
      </c>
      <c r="R246" s="69">
        <v>20.019152391325701</v>
      </c>
      <c r="S246" s="94">
        <v>1055.2464948690499</v>
      </c>
      <c r="T246" s="69">
        <v>15.5091249290095</v>
      </c>
      <c r="U246" s="69">
        <f t="shared" si="12"/>
        <v>0.67789897106815999</v>
      </c>
    </row>
    <row r="247" spans="1:21" x14ac:dyDescent="0.25">
      <c r="A247" s="24"/>
      <c r="B247" s="24"/>
      <c r="C247" s="24"/>
      <c r="D247" s="14"/>
      <c r="E247" s="1"/>
      <c r="F247" s="37"/>
      <c r="G247" s="38"/>
      <c r="H247" s="39"/>
      <c r="I247" s="42"/>
      <c r="J247" s="37"/>
      <c r="K247" s="38"/>
      <c r="L247" s="39"/>
      <c r="M247" s="42"/>
      <c r="N247" s="43"/>
      <c r="O247" s="44"/>
      <c r="P247" s="45"/>
      <c r="Q247" s="72"/>
      <c r="R247" s="46"/>
      <c r="S247" s="72"/>
      <c r="T247" s="46"/>
      <c r="U247" s="2"/>
    </row>
    <row r="248" spans="1:21" x14ac:dyDescent="0.25">
      <c r="A248" s="25" t="s">
        <v>362</v>
      </c>
      <c r="B248" s="25" t="s">
        <v>263</v>
      </c>
      <c r="C248" s="25">
        <v>5</v>
      </c>
      <c r="D248" s="26">
        <v>18.9128308455149</v>
      </c>
      <c r="E248" s="26">
        <v>26.2304679148851</v>
      </c>
      <c r="F248" s="27">
        <v>8.7296257009437994</v>
      </c>
      <c r="G248" s="28">
        <v>0.24868183904013799</v>
      </c>
      <c r="H248" s="29">
        <v>6.4884608496688298E-2</v>
      </c>
      <c r="I248" s="32">
        <v>3.13919929554296E-3</v>
      </c>
      <c r="J248" s="27">
        <v>1.0315003954711599</v>
      </c>
      <c r="K248" s="28">
        <v>5.0259693449697697E-2</v>
      </c>
      <c r="L248" s="29">
        <v>0.11603952989768899</v>
      </c>
      <c r="M248" s="32">
        <v>3.2343586837649801E-3</v>
      </c>
      <c r="N248" s="33">
        <v>0.102540633160443</v>
      </c>
      <c r="O248" s="34">
        <v>805.24999694621999</v>
      </c>
      <c r="P248" s="35">
        <v>96.346787163111998</v>
      </c>
      <c r="Q248" s="71">
        <v>715.46805585376205</v>
      </c>
      <c r="R248" s="36">
        <v>25.480543447059699</v>
      </c>
      <c r="S248" s="71">
        <v>707.28560834663404</v>
      </c>
      <c r="T248" s="36">
        <v>18.6687885227356</v>
      </c>
      <c r="U248" s="36">
        <f>ABS(100-((731/S248)*100))</f>
        <v>3.3528734889433593</v>
      </c>
    </row>
    <row r="249" spans="1:21" x14ac:dyDescent="0.25">
      <c r="A249" s="24" t="s">
        <v>363</v>
      </c>
      <c r="B249" s="24" t="s">
        <v>263</v>
      </c>
      <c r="C249" s="24">
        <v>5</v>
      </c>
      <c r="D249" s="15">
        <v>19.572580758730599</v>
      </c>
      <c r="E249" s="15">
        <v>25.9734896573577</v>
      </c>
      <c r="F249" s="37">
        <v>8.7903083404057103</v>
      </c>
      <c r="G249" s="38">
        <v>0.24487482749037801</v>
      </c>
      <c r="H249" s="39">
        <v>6.86911125992241E-2</v>
      </c>
      <c r="I249" s="42">
        <v>4.3793723954820597E-3</v>
      </c>
      <c r="J249" s="37">
        <v>1.07911435357616</v>
      </c>
      <c r="K249" s="38">
        <v>6.7485953438622806E-2</v>
      </c>
      <c r="L249" s="39">
        <v>0.11523063914955201</v>
      </c>
      <c r="M249" s="42">
        <v>3.2096121981141298E-3</v>
      </c>
      <c r="N249" s="43">
        <v>4.6001606735202399E-2</v>
      </c>
      <c r="O249" s="44">
        <v>884.94662495438297</v>
      </c>
      <c r="P249" s="45">
        <v>119.734138097461</v>
      </c>
      <c r="Q249" s="72">
        <v>734.99345979000304</v>
      </c>
      <c r="R249" s="46">
        <v>32.966567614962301</v>
      </c>
      <c r="S249" s="72">
        <v>702.612052332286</v>
      </c>
      <c r="T249" s="46">
        <v>18.529716352632999</v>
      </c>
      <c r="U249" s="46">
        <f t="shared" ref="U249:U258" si="13">ABS(100-((731/S249)*100))</f>
        <v>4.0403445362887851</v>
      </c>
    </row>
    <row r="250" spans="1:21" x14ac:dyDescent="0.25">
      <c r="A250" s="47" t="s">
        <v>364</v>
      </c>
      <c r="B250" s="47" t="s">
        <v>263</v>
      </c>
      <c r="C250" s="47">
        <v>5</v>
      </c>
      <c r="D250" s="8">
        <v>19.1327474832535</v>
      </c>
      <c r="E250" s="8">
        <v>21.5366629921634</v>
      </c>
      <c r="F250" s="48">
        <v>9.0085180841935593</v>
      </c>
      <c r="G250" s="49">
        <v>0.230034282995357</v>
      </c>
      <c r="H250" s="50">
        <v>6.3649282618036401E-2</v>
      </c>
      <c r="I250" s="53">
        <v>3.3893183504952701E-3</v>
      </c>
      <c r="J250" s="48">
        <v>0.96360338538229995</v>
      </c>
      <c r="K250" s="49">
        <v>5.64061953065738E-2</v>
      </c>
      <c r="L250" s="50">
        <v>0.111754299747285</v>
      </c>
      <c r="M250" s="53">
        <v>2.9820789048836198E-3</v>
      </c>
      <c r="N250" s="54">
        <v>0.15251976720838401</v>
      </c>
      <c r="O250" s="55">
        <v>785.82998157595205</v>
      </c>
      <c r="P250" s="56">
        <v>92.500934165600199</v>
      </c>
      <c r="Q250" s="73">
        <v>678.97011010554297</v>
      </c>
      <c r="R250" s="57">
        <v>28.948169422852899</v>
      </c>
      <c r="S250" s="73">
        <v>682.54710472013198</v>
      </c>
      <c r="T250" s="57">
        <v>17.291783705917901</v>
      </c>
      <c r="U250" s="57">
        <f t="shared" si="13"/>
        <v>7.0988353689867836</v>
      </c>
    </row>
    <row r="251" spans="1:21" x14ac:dyDescent="0.25">
      <c r="A251" s="24" t="s">
        <v>365</v>
      </c>
      <c r="B251" s="24" t="s">
        <v>263</v>
      </c>
      <c r="C251" s="24">
        <v>5</v>
      </c>
      <c r="D251" s="15">
        <v>19.1327474832535</v>
      </c>
      <c r="E251" s="15">
        <v>15.229925305623301</v>
      </c>
      <c r="F251" s="37">
        <v>8.8067037299432602</v>
      </c>
      <c r="G251" s="38">
        <v>0.28937587541024201</v>
      </c>
      <c r="H251" s="39">
        <v>6.3410767410068597E-2</v>
      </c>
      <c r="I251" s="42">
        <v>4.9458665547913502E-3</v>
      </c>
      <c r="J251" s="37">
        <v>0.98946342459524494</v>
      </c>
      <c r="K251" s="38">
        <v>6.9353575615924604E-2</v>
      </c>
      <c r="L251" s="39">
        <v>0.11482934686511399</v>
      </c>
      <c r="M251" s="42">
        <v>3.70678818010852E-3</v>
      </c>
      <c r="N251" s="43">
        <v>-0.16654117302108701</v>
      </c>
      <c r="O251" s="44">
        <v>854.81898021957204</v>
      </c>
      <c r="P251" s="45">
        <v>123.34054431025</v>
      </c>
      <c r="Q251" s="72">
        <v>688.17869596260698</v>
      </c>
      <c r="R251" s="46">
        <v>36.653270224719897</v>
      </c>
      <c r="S251" s="72">
        <v>700.13251773469699</v>
      </c>
      <c r="T251" s="46">
        <v>21.318799740549601</v>
      </c>
      <c r="U251" s="46">
        <f t="shared" si="13"/>
        <v>4.4088056879825928</v>
      </c>
    </row>
    <row r="252" spans="1:21" x14ac:dyDescent="0.25">
      <c r="A252" s="47" t="s">
        <v>366</v>
      </c>
      <c r="B252" s="47" t="s">
        <v>263</v>
      </c>
      <c r="C252" s="47">
        <v>5</v>
      </c>
      <c r="D252" s="8">
        <v>18.9128308455149</v>
      </c>
      <c r="E252" s="8">
        <v>33.27238398571</v>
      </c>
      <c r="F252" s="48">
        <v>8.6707900485360394</v>
      </c>
      <c r="G252" s="49">
        <v>0.21845127474982201</v>
      </c>
      <c r="H252" s="50">
        <v>6.4063573619417793E-2</v>
      </c>
      <c r="I252" s="53">
        <v>3.7418652116366102E-3</v>
      </c>
      <c r="J252" s="48">
        <v>1.0211374848342201</v>
      </c>
      <c r="K252" s="49">
        <v>6.4311229837016495E-2</v>
      </c>
      <c r="L252" s="50">
        <v>0.116055952091753</v>
      </c>
      <c r="M252" s="53">
        <v>3.0475352486312901E-3</v>
      </c>
      <c r="N252" s="54">
        <v>0.16588156669343801</v>
      </c>
      <c r="O252" s="55">
        <v>814.12112872087005</v>
      </c>
      <c r="P252" s="56">
        <v>102.931274461268</v>
      </c>
      <c r="Q252" s="73">
        <v>706.64012953543897</v>
      </c>
      <c r="R252" s="57">
        <v>32.46124209477</v>
      </c>
      <c r="S252" s="73">
        <v>707.43458264986702</v>
      </c>
      <c r="T252" s="57">
        <v>17.607796100362901</v>
      </c>
      <c r="U252" s="57">
        <f t="shared" si="13"/>
        <v>3.3311090421764646</v>
      </c>
    </row>
    <row r="253" spans="1:21" x14ac:dyDescent="0.25">
      <c r="A253" s="24" t="s">
        <v>367</v>
      </c>
      <c r="B253" s="24" t="s">
        <v>263</v>
      </c>
      <c r="C253" s="24">
        <v>5</v>
      </c>
      <c r="D253" s="15">
        <v>15.833997917175299</v>
      </c>
      <c r="E253" s="15">
        <v>32.511995536572201</v>
      </c>
      <c r="F253" s="37">
        <v>8.96252260351649</v>
      </c>
      <c r="G253" s="38">
        <v>0.26877071550864501</v>
      </c>
      <c r="H253" s="39">
        <v>6.8073795292143205E-2</v>
      </c>
      <c r="I253" s="42">
        <v>4.1315441851454996E-3</v>
      </c>
      <c r="J253" s="37">
        <v>1.0511034138770099</v>
      </c>
      <c r="K253" s="38">
        <v>6.4738189062399906E-2</v>
      </c>
      <c r="L253" s="39">
        <v>0.11232423802560799</v>
      </c>
      <c r="M253" s="42">
        <v>3.51943869038592E-3</v>
      </c>
      <c r="N253" s="43">
        <v>0.164306979273664</v>
      </c>
      <c r="O253" s="44">
        <v>848.72273526175195</v>
      </c>
      <c r="P253" s="45">
        <v>111.333403020579</v>
      </c>
      <c r="Q253" s="72">
        <v>729.62494463446296</v>
      </c>
      <c r="R253" s="46">
        <v>29.280142441316499</v>
      </c>
      <c r="S253" s="72">
        <v>685.813177218129</v>
      </c>
      <c r="T253" s="46">
        <v>20.388194728077501</v>
      </c>
      <c r="U253" s="46">
        <f t="shared" si="13"/>
        <v>6.58879477427989</v>
      </c>
    </row>
    <row r="254" spans="1:21" x14ac:dyDescent="0.25">
      <c r="A254" s="47" t="s">
        <v>368</v>
      </c>
      <c r="B254" s="47" t="s">
        <v>263</v>
      </c>
      <c r="C254" s="47">
        <v>5</v>
      </c>
      <c r="D254" s="8">
        <v>19.352664120991999</v>
      </c>
      <c r="E254" s="8">
        <v>29.270790697063401</v>
      </c>
      <c r="F254" s="48">
        <v>8.7682421830726298</v>
      </c>
      <c r="G254" s="49">
        <v>0.25403028261469002</v>
      </c>
      <c r="H254" s="50">
        <v>6.26372703993405E-2</v>
      </c>
      <c r="I254" s="53">
        <v>3.6986778592027398E-3</v>
      </c>
      <c r="J254" s="48">
        <v>0.97927152450371702</v>
      </c>
      <c r="K254" s="49">
        <v>5.9798315007043003E-2</v>
      </c>
      <c r="L254" s="50">
        <v>0.11511958918507199</v>
      </c>
      <c r="M254" s="53">
        <v>3.4550549019328599E-3</v>
      </c>
      <c r="N254" s="54">
        <v>0.153642299098561</v>
      </c>
      <c r="O254" s="55">
        <v>734.45389718785998</v>
      </c>
      <c r="P254" s="56">
        <v>105.94601693419099</v>
      </c>
      <c r="Q254" s="73">
        <v>686.332492763956</v>
      </c>
      <c r="R254" s="57">
        <v>30.530044754864001</v>
      </c>
      <c r="S254" s="73">
        <v>701.89892668428001</v>
      </c>
      <c r="T254" s="57">
        <v>19.974403616696801</v>
      </c>
      <c r="U254" s="57">
        <f t="shared" si="13"/>
        <v>4.1460489836038619</v>
      </c>
    </row>
    <row r="255" spans="1:21" x14ac:dyDescent="0.25">
      <c r="A255" s="24" t="s">
        <v>369</v>
      </c>
      <c r="B255" s="24" t="s">
        <v>263</v>
      </c>
      <c r="C255" s="24">
        <v>5</v>
      </c>
      <c r="D255" s="15">
        <v>19.1327474832535</v>
      </c>
      <c r="E255" s="15">
        <v>26.304026272541901</v>
      </c>
      <c r="F255" s="37">
        <v>8.6901590340376895</v>
      </c>
      <c r="G255" s="38">
        <v>0.252995667098669</v>
      </c>
      <c r="H255" s="39">
        <v>6.3565964524235394E-2</v>
      </c>
      <c r="I255" s="42">
        <v>3.3000085440449E-3</v>
      </c>
      <c r="J255" s="37">
        <v>1.0068193532035801</v>
      </c>
      <c r="K255" s="38">
        <v>5.5508911012329402E-2</v>
      </c>
      <c r="L255" s="39">
        <v>0.116663143494897</v>
      </c>
      <c r="M255" s="42">
        <v>3.32093340370819E-3</v>
      </c>
      <c r="N255" s="43">
        <v>0.32254370285622702</v>
      </c>
      <c r="O255" s="44">
        <v>728.28684248008005</v>
      </c>
      <c r="P255" s="45">
        <v>102.181153833537</v>
      </c>
      <c r="Q255" s="72">
        <v>706.201659139051</v>
      </c>
      <c r="R255" s="46">
        <v>29.134399900512101</v>
      </c>
      <c r="S255" s="72">
        <v>710.85465711905601</v>
      </c>
      <c r="T255" s="46">
        <v>19.1616384238378</v>
      </c>
      <c r="U255" s="46">
        <f t="shared" si="13"/>
        <v>2.8339608778239977</v>
      </c>
    </row>
    <row r="256" spans="1:21" x14ac:dyDescent="0.25">
      <c r="A256" s="47" t="s">
        <v>370</v>
      </c>
      <c r="B256" s="47" t="s">
        <v>263</v>
      </c>
      <c r="C256" s="47">
        <v>5</v>
      </c>
      <c r="D256" s="8">
        <v>19.352664120991999</v>
      </c>
      <c r="E256" s="8">
        <v>22.311738799583502</v>
      </c>
      <c r="F256" s="48">
        <v>8.8128147243888808</v>
      </c>
      <c r="G256" s="49">
        <v>0.22107520615048301</v>
      </c>
      <c r="H256" s="50">
        <v>6.24998311147065E-2</v>
      </c>
      <c r="I256" s="53">
        <v>2.9033263774246899E-3</v>
      </c>
      <c r="J256" s="48">
        <v>1.0037866595109399</v>
      </c>
      <c r="K256" s="49">
        <v>5.2150071603518498E-2</v>
      </c>
      <c r="L256" s="50">
        <v>0.11458228621418801</v>
      </c>
      <c r="M256" s="53">
        <v>2.8130793638808799E-3</v>
      </c>
      <c r="N256" s="54">
        <v>0.100478453187084</v>
      </c>
      <c r="O256" s="55">
        <v>769.96817172622195</v>
      </c>
      <c r="P256" s="56">
        <v>83.279761064465305</v>
      </c>
      <c r="Q256" s="73">
        <v>701.01272398585502</v>
      </c>
      <c r="R256" s="57">
        <v>26.234198927729398</v>
      </c>
      <c r="S256" s="73">
        <v>698.97915106914797</v>
      </c>
      <c r="T256" s="57">
        <v>16.269052433758802</v>
      </c>
      <c r="U256" s="57">
        <f t="shared" si="13"/>
        <v>4.581087845306044</v>
      </c>
    </row>
    <row r="257" spans="1:21" x14ac:dyDescent="0.25">
      <c r="A257" s="24" t="s">
        <v>371</v>
      </c>
      <c r="B257" s="24" t="s">
        <v>263</v>
      </c>
      <c r="C257" s="24">
        <v>5</v>
      </c>
      <c r="D257" s="15">
        <v>20.009997367858901</v>
      </c>
      <c r="E257" s="15">
        <v>30.667354049282601</v>
      </c>
      <c r="F257" s="37">
        <v>8.8125036898088602</v>
      </c>
      <c r="G257" s="38">
        <v>0.243091741251698</v>
      </c>
      <c r="H257" s="39">
        <v>6.2421587706298597E-2</v>
      </c>
      <c r="I257" s="42">
        <v>3.06545257002503E-3</v>
      </c>
      <c r="J257" s="37">
        <v>0.98031599356455001</v>
      </c>
      <c r="K257" s="38">
        <v>5.2283160252106303E-2</v>
      </c>
      <c r="L257" s="39">
        <v>0.113926793554225</v>
      </c>
      <c r="M257" s="42">
        <v>3.1534807759839001E-3</v>
      </c>
      <c r="N257" s="43">
        <v>0.16629145047354901</v>
      </c>
      <c r="O257" s="44">
        <v>754.594664088125</v>
      </c>
      <c r="P257" s="45">
        <v>87.483176418844295</v>
      </c>
      <c r="Q257" s="72">
        <v>688.64198852013703</v>
      </c>
      <c r="R257" s="46">
        <v>27.108383128629399</v>
      </c>
      <c r="S257" s="72">
        <v>695.08603021463205</v>
      </c>
      <c r="T257" s="46">
        <v>18.223494990908701</v>
      </c>
      <c r="U257" s="46">
        <f t="shared" si="13"/>
        <v>5.1668380925852091</v>
      </c>
    </row>
    <row r="258" spans="1:21" x14ac:dyDescent="0.25">
      <c r="A258" s="58" t="s">
        <v>372</v>
      </c>
      <c r="B258" s="58" t="s">
        <v>263</v>
      </c>
      <c r="C258" s="58">
        <v>5</v>
      </c>
      <c r="D258" s="59">
        <v>19.5702172059279</v>
      </c>
      <c r="E258" s="59">
        <v>17.678949879962399</v>
      </c>
      <c r="F258" s="60">
        <v>8.8778169825858697</v>
      </c>
      <c r="G258" s="61">
        <v>0.22550028625468899</v>
      </c>
      <c r="H258" s="62">
        <v>6.8390457957936704E-2</v>
      </c>
      <c r="I258" s="65">
        <v>3.6489260481030201E-3</v>
      </c>
      <c r="J258" s="60">
        <v>1.0659782916852001</v>
      </c>
      <c r="K258" s="61">
        <v>6.3175351011315106E-2</v>
      </c>
      <c r="L258" s="62">
        <v>0.11329626277518801</v>
      </c>
      <c r="M258" s="65">
        <v>2.8030357085847999E-3</v>
      </c>
      <c r="N258" s="66">
        <v>0.25912193554222301</v>
      </c>
      <c r="O258" s="67">
        <v>954.07985584127505</v>
      </c>
      <c r="P258" s="68">
        <v>89.147776895341195</v>
      </c>
      <c r="Q258" s="94">
        <v>729.29226890056202</v>
      </c>
      <c r="R258" s="69">
        <v>32.177103278257597</v>
      </c>
      <c r="S258" s="94">
        <v>691.534399743824</v>
      </c>
      <c r="T258" s="69">
        <v>16.1903658504425</v>
      </c>
      <c r="U258" s="69">
        <f t="shared" si="13"/>
        <v>5.7069612546817581</v>
      </c>
    </row>
    <row r="259" spans="1:21" x14ac:dyDescent="0.25">
      <c r="A259" s="24"/>
      <c r="B259" s="24"/>
      <c r="C259" s="24"/>
      <c r="D259" s="14"/>
      <c r="E259" s="1"/>
      <c r="F259" s="37"/>
      <c r="G259" s="38"/>
      <c r="H259" s="39"/>
      <c r="I259" s="42"/>
      <c r="J259" s="37"/>
      <c r="K259" s="38"/>
      <c r="L259" s="39"/>
      <c r="M259" s="42"/>
      <c r="N259" s="43"/>
      <c r="O259" s="44"/>
      <c r="P259" s="45"/>
      <c r="Q259" s="72"/>
      <c r="R259" s="46"/>
      <c r="S259" s="72"/>
      <c r="T259" s="46"/>
      <c r="U259" s="2"/>
    </row>
    <row r="260" spans="1:21" x14ac:dyDescent="0.25">
      <c r="A260" s="25" t="s">
        <v>293</v>
      </c>
      <c r="B260" s="25" t="s">
        <v>263</v>
      </c>
      <c r="C260" s="25">
        <v>5</v>
      </c>
      <c r="D260" s="26">
        <v>14.954331366221099</v>
      </c>
      <c r="E260" s="26">
        <v>759.06043611451901</v>
      </c>
      <c r="F260" s="27">
        <v>18.626975706775301</v>
      </c>
      <c r="G260" s="28">
        <v>0.30514513715916403</v>
      </c>
      <c r="H260" s="29">
        <v>5.2443231808192103E-2</v>
      </c>
      <c r="I260" s="32">
        <v>1.0029311516255399E-3</v>
      </c>
      <c r="J260" s="27">
        <v>0.39394322988894198</v>
      </c>
      <c r="K260" s="28">
        <v>1.23881198772752E-2</v>
      </c>
      <c r="L260" s="29">
        <v>5.38220266031261E-2</v>
      </c>
      <c r="M260" s="32">
        <v>8.7656849115953697E-4</v>
      </c>
      <c r="N260" s="33">
        <v>0.460509432164249</v>
      </c>
      <c r="O260" s="34">
        <v>304.98016061321999</v>
      </c>
      <c r="P260" s="35">
        <v>41.783106987029598</v>
      </c>
      <c r="Q260" s="71">
        <v>337.04947807842001</v>
      </c>
      <c r="R260" s="36">
        <v>9.0565701140236996</v>
      </c>
      <c r="S260" s="71">
        <v>337.92289201514899</v>
      </c>
      <c r="T260" s="36">
        <v>5.3623749283791904</v>
      </c>
      <c r="U260" s="36">
        <f t="shared" ref="U260:U280" si="14">ABS(100-((337.13/S260)*100))</f>
        <v>0.23463696419638325</v>
      </c>
    </row>
    <row r="261" spans="1:21" x14ac:dyDescent="0.25">
      <c r="A261" s="24" t="s">
        <v>293</v>
      </c>
      <c r="B261" s="24" t="s">
        <v>263</v>
      </c>
      <c r="C261" s="24">
        <v>5</v>
      </c>
      <c r="D261" s="15">
        <v>17.3734143813451</v>
      </c>
      <c r="E261" s="15">
        <v>748.31886199421899</v>
      </c>
      <c r="F261" s="37">
        <v>18.993360187692701</v>
      </c>
      <c r="G261" s="38">
        <v>0.32305723488294502</v>
      </c>
      <c r="H261" s="39">
        <v>5.3323767427235803E-2</v>
      </c>
      <c r="I261" s="42">
        <v>1.04752043885296E-3</v>
      </c>
      <c r="J261" s="37">
        <v>0.39199218685703602</v>
      </c>
      <c r="K261" s="38">
        <v>1.1838589489106601E-2</v>
      </c>
      <c r="L261" s="39">
        <v>5.2820294153300001E-2</v>
      </c>
      <c r="M261" s="42">
        <v>8.6605604435092205E-4</v>
      </c>
      <c r="N261" s="43">
        <v>0.30668230954305598</v>
      </c>
      <c r="O261" s="44">
        <v>338.67359096999201</v>
      </c>
      <c r="P261" s="45">
        <v>43.086979665163</v>
      </c>
      <c r="Q261" s="72">
        <v>335.63780706055098</v>
      </c>
      <c r="R261" s="46">
        <v>8.6200369182829899</v>
      </c>
      <c r="S261" s="72">
        <v>331.78813350316602</v>
      </c>
      <c r="T261" s="46">
        <v>5.3069354277874004</v>
      </c>
      <c r="U261" s="46">
        <f t="shared" si="14"/>
        <v>1.6100233725758102</v>
      </c>
    </row>
    <row r="262" spans="1:21" x14ac:dyDescent="0.25">
      <c r="A262" s="47" t="s">
        <v>293</v>
      </c>
      <c r="B262" s="47" t="s">
        <v>263</v>
      </c>
      <c r="C262" s="47">
        <v>5</v>
      </c>
      <c r="D262" s="8">
        <v>18.692914207776401</v>
      </c>
      <c r="E262" s="8">
        <v>758.20706118694295</v>
      </c>
      <c r="F262" s="48">
        <v>18.601579927223</v>
      </c>
      <c r="G262" s="49">
        <v>0.28367428574528603</v>
      </c>
      <c r="H262" s="50">
        <v>5.3049442271048401E-2</v>
      </c>
      <c r="I262" s="53">
        <v>1.0100585135944899E-3</v>
      </c>
      <c r="J262" s="48">
        <v>0.39588907695901199</v>
      </c>
      <c r="K262" s="49">
        <v>1.27360120918467E-2</v>
      </c>
      <c r="L262" s="50">
        <v>5.3901687633801598E-2</v>
      </c>
      <c r="M262" s="53">
        <v>8.0217052058980103E-4</v>
      </c>
      <c r="N262" s="54">
        <v>0.47029345185582</v>
      </c>
      <c r="O262" s="55">
        <v>333.38332234144298</v>
      </c>
      <c r="P262" s="56">
        <v>40.8586119598327</v>
      </c>
      <c r="Q262" s="73">
        <v>338.36863069560002</v>
      </c>
      <c r="R262" s="57">
        <v>9.27186515864679</v>
      </c>
      <c r="S262" s="73">
        <v>338.40951800448602</v>
      </c>
      <c r="T262" s="57">
        <v>4.9086072747206702</v>
      </c>
      <c r="U262" s="57">
        <f t="shared" si="14"/>
        <v>0.37809752279753184</v>
      </c>
    </row>
    <row r="263" spans="1:21" x14ac:dyDescent="0.25">
      <c r="A263" s="24" t="s">
        <v>293</v>
      </c>
      <c r="B263" s="24" t="s">
        <v>263</v>
      </c>
      <c r="C263" s="24">
        <v>5</v>
      </c>
      <c r="D263" s="15">
        <v>18.033164294560699</v>
      </c>
      <c r="E263" s="15">
        <v>752.95542605307298</v>
      </c>
      <c r="F263" s="37">
        <v>18.749250154413399</v>
      </c>
      <c r="G263" s="38">
        <v>0.276986157205793</v>
      </c>
      <c r="H263" s="39">
        <v>5.3747030543935502E-2</v>
      </c>
      <c r="I263" s="42">
        <v>9.8651974106908906E-4</v>
      </c>
      <c r="J263" s="37">
        <v>0.39345252163002298</v>
      </c>
      <c r="K263" s="38">
        <v>1.1980746200501199E-2</v>
      </c>
      <c r="L263" s="39">
        <v>5.3461331210449901E-2</v>
      </c>
      <c r="M263" s="42">
        <v>7.7851251435541999E-4</v>
      </c>
      <c r="N263" s="43">
        <v>0.35591009927623601</v>
      </c>
      <c r="O263" s="44">
        <v>358.04100641900101</v>
      </c>
      <c r="P263" s="45">
        <v>39.9933022484283</v>
      </c>
      <c r="Q263" s="72">
        <v>336.682120372692</v>
      </c>
      <c r="R263" s="46">
        <v>8.7273733425287094</v>
      </c>
      <c r="S263" s="72">
        <v>335.71798810882899</v>
      </c>
      <c r="T263" s="46">
        <v>4.7649134515175202</v>
      </c>
      <c r="U263" s="46">
        <f t="shared" si="14"/>
        <v>0.42059464824187387</v>
      </c>
    </row>
    <row r="264" spans="1:21" x14ac:dyDescent="0.25">
      <c r="A264" s="47" t="s">
        <v>293</v>
      </c>
      <c r="B264" s="47" t="s">
        <v>263</v>
      </c>
      <c r="C264" s="47">
        <v>5</v>
      </c>
      <c r="D264" s="8">
        <v>18.033164294560699</v>
      </c>
      <c r="E264" s="8">
        <v>759.68214908873404</v>
      </c>
      <c r="F264" s="48">
        <v>18.5498461138735</v>
      </c>
      <c r="G264" s="49">
        <v>0.28381457944941302</v>
      </c>
      <c r="H264" s="50">
        <v>5.3575667399173701E-2</v>
      </c>
      <c r="I264" s="53">
        <v>1.00891008810513E-3</v>
      </c>
      <c r="J264" s="48">
        <v>0.39575854450757297</v>
      </c>
      <c r="K264" s="49">
        <v>1.14690088032217E-2</v>
      </c>
      <c r="L264" s="50">
        <v>5.3919208653026303E-2</v>
      </c>
      <c r="M264" s="53">
        <v>7.7947896430025901E-4</v>
      </c>
      <c r="N264" s="54">
        <v>0.17255864740999999</v>
      </c>
      <c r="O264" s="55">
        <v>350.18643991227702</v>
      </c>
      <c r="P264" s="56">
        <v>41.159097006878604</v>
      </c>
      <c r="Q264" s="73">
        <v>338.41355376277397</v>
      </c>
      <c r="R264" s="57">
        <v>8.3440858085616991</v>
      </c>
      <c r="S264" s="73">
        <v>338.518799388915</v>
      </c>
      <c r="T264" s="57">
        <v>4.76691381641227</v>
      </c>
      <c r="U264" s="57">
        <f t="shared" si="14"/>
        <v>0.41025768477911129</v>
      </c>
    </row>
    <row r="265" spans="1:21" x14ac:dyDescent="0.25">
      <c r="A265" s="24" t="s">
        <v>293</v>
      </c>
      <c r="B265" s="24" t="s">
        <v>263</v>
      </c>
      <c r="C265" s="24">
        <v>5</v>
      </c>
      <c r="D265" s="15">
        <v>10.775915249188699</v>
      </c>
      <c r="E265" s="15">
        <v>750.33350589684198</v>
      </c>
      <c r="F265" s="37">
        <v>18.700874230799201</v>
      </c>
      <c r="G265" s="38">
        <v>0.35152429000144703</v>
      </c>
      <c r="H265" s="39">
        <v>5.3832816384869697E-2</v>
      </c>
      <c r="I265" s="42">
        <v>9.5225330260343495E-4</v>
      </c>
      <c r="J265" s="37">
        <v>0.39531609947082902</v>
      </c>
      <c r="K265" s="38">
        <v>1.1460893959129701E-2</v>
      </c>
      <c r="L265" s="39">
        <v>5.3594623131281903E-2</v>
      </c>
      <c r="M265" s="42">
        <v>9.8894569709699598E-4</v>
      </c>
      <c r="N265" s="43">
        <v>0.43145398366194598</v>
      </c>
      <c r="O265" s="44">
        <v>359.47431778607501</v>
      </c>
      <c r="P265" s="45">
        <v>40.375031951687397</v>
      </c>
      <c r="Q265" s="72">
        <v>338.17070747308099</v>
      </c>
      <c r="R265" s="46">
        <v>8.3328149007298293</v>
      </c>
      <c r="S265" s="72">
        <v>336.53435116330701</v>
      </c>
      <c r="T265" s="46">
        <v>6.0531464278318197</v>
      </c>
      <c r="U265" s="46">
        <f t="shared" si="14"/>
        <v>0.17699495894964912</v>
      </c>
    </row>
    <row r="266" spans="1:21" x14ac:dyDescent="0.25">
      <c r="A266" s="47" t="s">
        <v>293</v>
      </c>
      <c r="B266" s="47" t="s">
        <v>263</v>
      </c>
      <c r="C266" s="47">
        <v>5</v>
      </c>
      <c r="D266" s="8">
        <v>10.3360819737116</v>
      </c>
      <c r="E266" s="8">
        <v>759.00931063063297</v>
      </c>
      <c r="F266" s="48">
        <v>18.6257385239855</v>
      </c>
      <c r="G266" s="49">
        <v>0.35736409251394902</v>
      </c>
      <c r="H266" s="50">
        <v>5.3037751441810499E-2</v>
      </c>
      <c r="I266" s="53">
        <v>1.0790567192293201E-3</v>
      </c>
      <c r="J266" s="48">
        <v>0.39122775424293699</v>
      </c>
      <c r="K266" s="49">
        <v>1.1976882752240899E-2</v>
      </c>
      <c r="L266" s="50">
        <v>5.3812045871040798E-2</v>
      </c>
      <c r="M266" s="53">
        <v>1.0281332281447599E-3</v>
      </c>
      <c r="N266" s="54">
        <v>0.367087767350879</v>
      </c>
      <c r="O266" s="55">
        <v>324.78551814756202</v>
      </c>
      <c r="P266" s="56">
        <v>46.354851263003503</v>
      </c>
      <c r="Q266" s="73">
        <v>335.166984660347</v>
      </c>
      <c r="R266" s="57">
        <v>8.7194593425789702</v>
      </c>
      <c r="S266" s="73">
        <v>337.86391363424099</v>
      </c>
      <c r="T266" s="57">
        <v>6.2892361342456402</v>
      </c>
      <c r="U266" s="57">
        <f t="shared" si="14"/>
        <v>0.21722166962035772</v>
      </c>
    </row>
    <row r="267" spans="1:21" x14ac:dyDescent="0.25">
      <c r="A267" s="24" t="s">
        <v>293</v>
      </c>
      <c r="B267" s="24" t="s">
        <v>263</v>
      </c>
      <c r="C267" s="24">
        <v>5</v>
      </c>
      <c r="D267" s="15">
        <v>18.692914207776401</v>
      </c>
      <c r="E267" s="15">
        <v>759.00718109087802</v>
      </c>
      <c r="F267" s="37">
        <v>18.644185475584599</v>
      </c>
      <c r="G267" s="38">
        <v>0.26816264157340203</v>
      </c>
      <c r="H267" s="39">
        <v>5.3202668810234797E-2</v>
      </c>
      <c r="I267" s="42">
        <v>8.8125326442641601E-4</v>
      </c>
      <c r="J267" s="37">
        <v>0.39242656411377502</v>
      </c>
      <c r="K267" s="38">
        <v>1.1536107326795201E-2</v>
      </c>
      <c r="L267" s="39">
        <v>5.3766789043153802E-2</v>
      </c>
      <c r="M267" s="42">
        <v>7.6725750421701897E-4</v>
      </c>
      <c r="N267" s="43">
        <v>0.46412931771125998</v>
      </c>
      <c r="O267" s="44">
        <v>339.97690435487903</v>
      </c>
      <c r="P267" s="45">
        <v>35.402917748907903</v>
      </c>
      <c r="Q267" s="72">
        <v>335.96005031181699</v>
      </c>
      <c r="R267" s="46">
        <v>8.3936870903254803</v>
      </c>
      <c r="S267" s="72">
        <v>337.58591272319802</v>
      </c>
      <c r="T267" s="46">
        <v>4.6938689109244303</v>
      </c>
      <c r="U267" s="46">
        <f t="shared" si="14"/>
        <v>0.13505087327854426</v>
      </c>
    </row>
    <row r="268" spans="1:21" x14ac:dyDescent="0.25">
      <c r="A268" s="47" t="s">
        <v>293</v>
      </c>
      <c r="B268" s="47" t="s">
        <v>263</v>
      </c>
      <c r="C268" s="47">
        <v>5</v>
      </c>
      <c r="D268" s="8">
        <v>19.1327474832535</v>
      </c>
      <c r="E268" s="8">
        <v>748.44553411701702</v>
      </c>
      <c r="F268" s="48">
        <v>18.512003279011299</v>
      </c>
      <c r="G268" s="49">
        <v>0.26504504237283499</v>
      </c>
      <c r="H268" s="50">
        <v>5.31922304995937E-2</v>
      </c>
      <c r="I268" s="53">
        <v>9.3408026925438203E-4</v>
      </c>
      <c r="J268" s="48">
        <v>0.39656425268316597</v>
      </c>
      <c r="K268" s="49">
        <v>1.19407245853163E-2</v>
      </c>
      <c r="L268" s="50">
        <v>5.4145156094321099E-2</v>
      </c>
      <c r="M268" s="53">
        <v>7.6872958981930701E-4</v>
      </c>
      <c r="N268" s="54">
        <v>0.33783703335788801</v>
      </c>
      <c r="O268" s="55">
        <v>334.28572948233801</v>
      </c>
      <c r="P268" s="56">
        <v>37.968042433882196</v>
      </c>
      <c r="Q268" s="73">
        <v>338.94379354613199</v>
      </c>
      <c r="R268" s="57">
        <v>8.6802250656274804</v>
      </c>
      <c r="S268" s="73">
        <v>339.90075992316298</v>
      </c>
      <c r="T268" s="57">
        <v>4.7012789854014496</v>
      </c>
      <c r="U268" s="57">
        <f t="shared" si="14"/>
        <v>0.81516732230588218</v>
      </c>
    </row>
    <row r="269" spans="1:21" x14ac:dyDescent="0.25">
      <c r="A269" s="24" t="s">
        <v>293</v>
      </c>
      <c r="B269" s="24" t="s">
        <v>263</v>
      </c>
      <c r="C269" s="24">
        <v>5</v>
      </c>
      <c r="D269" s="15">
        <v>18.692914207776401</v>
      </c>
      <c r="E269" s="15">
        <v>768.18696751169296</v>
      </c>
      <c r="F269" s="37">
        <v>18.748845728058399</v>
      </c>
      <c r="G269" s="38">
        <v>0.27788932673660499</v>
      </c>
      <c r="H269" s="39">
        <v>5.3191897581848502E-2</v>
      </c>
      <c r="I269" s="42">
        <v>8.2549285173577603E-4</v>
      </c>
      <c r="J269" s="37">
        <v>0.39329102431811402</v>
      </c>
      <c r="K269" s="38">
        <v>1.12077989814408E-2</v>
      </c>
      <c r="L269" s="39">
        <v>5.3478590565788298E-2</v>
      </c>
      <c r="M269" s="42">
        <v>7.8541884424141795E-4</v>
      </c>
      <c r="N269" s="43">
        <v>0.377831247705467</v>
      </c>
      <c r="O269" s="44">
        <v>340.40447720755702</v>
      </c>
      <c r="P269" s="45">
        <v>36.628841778737403</v>
      </c>
      <c r="Q269" s="72">
        <v>336.62858290837403</v>
      </c>
      <c r="R269" s="46">
        <v>8.1264561697388409</v>
      </c>
      <c r="S269" s="72">
        <v>335.82099411111</v>
      </c>
      <c r="T269" s="46">
        <v>4.80612958693587</v>
      </c>
      <c r="U269" s="46">
        <f t="shared" si="14"/>
        <v>0.38979275025816662</v>
      </c>
    </row>
    <row r="270" spans="1:21" x14ac:dyDescent="0.25">
      <c r="A270" s="47" t="s">
        <v>293</v>
      </c>
      <c r="B270" s="47" t="s">
        <v>263</v>
      </c>
      <c r="C270" s="47">
        <v>5</v>
      </c>
      <c r="D270" s="8">
        <v>19.1327474832535</v>
      </c>
      <c r="E270" s="8">
        <v>742.223047241465</v>
      </c>
      <c r="F270" s="48">
        <v>18.6024350173392</v>
      </c>
      <c r="G270" s="49">
        <v>0.27033435886397</v>
      </c>
      <c r="H270" s="50">
        <v>5.2904283474959603E-2</v>
      </c>
      <c r="I270" s="53">
        <v>9.8680347084126904E-4</v>
      </c>
      <c r="J270" s="48">
        <v>0.39257571296950799</v>
      </c>
      <c r="K270" s="49">
        <v>1.1987444255398799E-2</v>
      </c>
      <c r="L270" s="50">
        <v>5.3892509036949199E-2</v>
      </c>
      <c r="M270" s="53">
        <v>7.7898944276202095E-4</v>
      </c>
      <c r="N270" s="54">
        <v>0.42281233118856498</v>
      </c>
      <c r="O270" s="55">
        <v>327.15978578956299</v>
      </c>
      <c r="P270" s="56">
        <v>39.485144795721901</v>
      </c>
      <c r="Q270" s="73">
        <v>336.01752584910002</v>
      </c>
      <c r="R270" s="57">
        <v>8.7543803097845796</v>
      </c>
      <c r="S270" s="73">
        <v>338.35404910810098</v>
      </c>
      <c r="T270" s="57">
        <v>4.7650563143452898</v>
      </c>
      <c r="U270" s="57">
        <f t="shared" si="14"/>
        <v>0.36176576320796983</v>
      </c>
    </row>
    <row r="271" spans="1:21" x14ac:dyDescent="0.25">
      <c r="A271" s="24" t="s">
        <v>293</v>
      </c>
      <c r="B271" s="24" t="s">
        <v>263</v>
      </c>
      <c r="C271" s="24">
        <v>5</v>
      </c>
      <c r="D271" s="15">
        <v>16.713664468129501</v>
      </c>
      <c r="E271" s="15">
        <v>767.40547707449605</v>
      </c>
      <c r="F271" s="37">
        <v>18.743786122559101</v>
      </c>
      <c r="G271" s="38">
        <v>0.304683652502929</v>
      </c>
      <c r="H271" s="39">
        <v>5.38297258251429E-2</v>
      </c>
      <c r="I271" s="42">
        <v>1.0494963949387E-3</v>
      </c>
      <c r="J271" s="37">
        <v>0.39622432104537197</v>
      </c>
      <c r="K271" s="38">
        <v>1.1661432594526001E-2</v>
      </c>
      <c r="L271" s="39">
        <v>5.35012010921544E-2</v>
      </c>
      <c r="M271" s="42">
        <v>8.3961595816918195E-4</v>
      </c>
      <c r="N271" s="43">
        <v>0.26158787488565199</v>
      </c>
      <c r="O271" s="44">
        <v>373.34749656796703</v>
      </c>
      <c r="P271" s="45">
        <v>40.179496273483998</v>
      </c>
      <c r="Q271" s="72">
        <v>338.74858155410197</v>
      </c>
      <c r="R271" s="46">
        <v>8.4944771031752495</v>
      </c>
      <c r="S271" s="72">
        <v>335.95867457102702</v>
      </c>
      <c r="T271" s="46">
        <v>5.1414651576969801</v>
      </c>
      <c r="U271" s="46">
        <f t="shared" si="14"/>
        <v>0.3486516401067945</v>
      </c>
    </row>
    <row r="272" spans="1:21" x14ac:dyDescent="0.25">
      <c r="A272" s="47" t="s">
        <v>293</v>
      </c>
      <c r="B272" s="47" t="s">
        <v>263</v>
      </c>
      <c r="C272" s="47">
        <v>5</v>
      </c>
      <c r="D272" s="8">
        <v>18.033164294560699</v>
      </c>
      <c r="E272" s="8">
        <v>745.54418106363505</v>
      </c>
      <c r="F272" s="48">
        <v>18.4597253535416</v>
      </c>
      <c r="G272" s="49">
        <v>0.27912432287157002</v>
      </c>
      <c r="H272" s="50">
        <v>5.2571584290696798E-2</v>
      </c>
      <c r="I272" s="53">
        <v>1.01838414895329E-3</v>
      </c>
      <c r="J272" s="48">
        <v>0.39236641886553603</v>
      </c>
      <c r="K272" s="49">
        <v>1.1822951550517199E-2</v>
      </c>
      <c r="L272" s="50">
        <v>5.4179857512058997E-2</v>
      </c>
      <c r="M272" s="53">
        <v>7.8068242009261097E-4</v>
      </c>
      <c r="N272" s="54">
        <v>0.29328930457236302</v>
      </c>
      <c r="O272" s="55">
        <v>327.547664638387</v>
      </c>
      <c r="P272" s="56">
        <v>39.513738032856899</v>
      </c>
      <c r="Q272" s="73">
        <v>336.79803637586099</v>
      </c>
      <c r="R272" s="57">
        <v>8.1011022321504704</v>
      </c>
      <c r="S272" s="73">
        <v>340.11291318974799</v>
      </c>
      <c r="T272" s="57">
        <v>4.7716695074873696</v>
      </c>
      <c r="U272" s="57">
        <f t="shared" si="14"/>
        <v>0.87703614713500144</v>
      </c>
    </row>
    <row r="273" spans="1:21" x14ac:dyDescent="0.25">
      <c r="A273" s="24" t="s">
        <v>293</v>
      </c>
      <c r="B273" s="24" t="s">
        <v>263</v>
      </c>
      <c r="C273" s="24">
        <v>5</v>
      </c>
      <c r="D273" s="15">
        <v>18.9128308455149</v>
      </c>
      <c r="E273" s="15">
        <v>755.85854216213704</v>
      </c>
      <c r="F273" s="37">
        <v>18.6672537154003</v>
      </c>
      <c r="G273" s="38">
        <v>0.27833619089036299</v>
      </c>
      <c r="H273" s="39">
        <v>5.4016985874215002E-2</v>
      </c>
      <c r="I273" s="42">
        <v>1.0178273012519199E-3</v>
      </c>
      <c r="J273" s="37">
        <v>0.39905625513266801</v>
      </c>
      <c r="K273" s="38">
        <v>1.21587118805403E-2</v>
      </c>
      <c r="L273" s="39">
        <v>5.3712427561535402E-2</v>
      </c>
      <c r="M273" s="42">
        <v>7.9190919514187102E-4</v>
      </c>
      <c r="N273" s="43">
        <v>0.35848445841906501</v>
      </c>
      <c r="O273" s="44">
        <v>361.923827510612</v>
      </c>
      <c r="P273" s="45">
        <v>42.333321695622701</v>
      </c>
      <c r="Q273" s="72">
        <v>340.73162318740702</v>
      </c>
      <c r="R273" s="46">
        <v>8.8611931298127509</v>
      </c>
      <c r="S273" s="72">
        <v>337.25158815482899</v>
      </c>
      <c r="T273" s="46">
        <v>4.8453135727829304</v>
      </c>
      <c r="U273" s="46">
        <f t="shared" si="14"/>
        <v>3.6052655969456282E-2</v>
      </c>
    </row>
    <row r="274" spans="1:21" x14ac:dyDescent="0.25">
      <c r="A274" s="47" t="s">
        <v>293</v>
      </c>
      <c r="B274" s="47" t="s">
        <v>263</v>
      </c>
      <c r="C274" s="47">
        <v>5</v>
      </c>
      <c r="D274" s="8">
        <v>19.790107286893399</v>
      </c>
      <c r="E274" s="8">
        <v>755.38620276142001</v>
      </c>
      <c r="F274" s="48">
        <v>18.780124444443501</v>
      </c>
      <c r="G274" s="49">
        <v>0.25769151573952598</v>
      </c>
      <c r="H274" s="50">
        <v>5.3622157874069203E-2</v>
      </c>
      <c r="I274" s="53">
        <v>9.8618816300412803E-4</v>
      </c>
      <c r="J274" s="48">
        <v>0.39236363117775502</v>
      </c>
      <c r="K274" s="49">
        <v>1.1737310770871799E-2</v>
      </c>
      <c r="L274" s="50">
        <v>5.3358044649261201E-2</v>
      </c>
      <c r="M274" s="53">
        <v>7.2628024791061895E-4</v>
      </c>
      <c r="N274" s="54">
        <v>0.37244380883489298</v>
      </c>
      <c r="O274" s="55">
        <v>351.56630845285599</v>
      </c>
      <c r="P274" s="56">
        <v>40.254051628788503</v>
      </c>
      <c r="Q274" s="73">
        <v>336.78349235815102</v>
      </c>
      <c r="R274" s="57">
        <v>9.1009800025910597</v>
      </c>
      <c r="S274" s="73">
        <v>335.08823239328098</v>
      </c>
      <c r="T274" s="57">
        <v>4.4448226976011398</v>
      </c>
      <c r="U274" s="57">
        <f t="shared" si="14"/>
        <v>0.6093223841780997</v>
      </c>
    </row>
    <row r="275" spans="1:21" x14ac:dyDescent="0.25">
      <c r="A275" s="24" t="s">
        <v>293</v>
      </c>
      <c r="B275" s="24" t="s">
        <v>263</v>
      </c>
      <c r="C275" s="24">
        <v>5</v>
      </c>
      <c r="D275" s="15">
        <v>20.009997367858901</v>
      </c>
      <c r="E275" s="15">
        <v>754.77714569016302</v>
      </c>
      <c r="F275" s="37">
        <v>18.818030449711799</v>
      </c>
      <c r="G275" s="38">
        <v>0.28778866851645202</v>
      </c>
      <c r="H275" s="39">
        <v>5.2758186184616501E-2</v>
      </c>
      <c r="I275" s="42">
        <v>9.5221511779648997E-4</v>
      </c>
      <c r="J275" s="37">
        <v>0.39185147280018701</v>
      </c>
      <c r="K275" s="38">
        <v>1.12087915772849E-2</v>
      </c>
      <c r="L275" s="39">
        <v>5.3293039083832899E-2</v>
      </c>
      <c r="M275" s="42">
        <v>8.0024014646037196E-4</v>
      </c>
      <c r="N275" s="43">
        <v>0.210017460870735</v>
      </c>
      <c r="O275" s="44">
        <v>323.91459729869302</v>
      </c>
      <c r="P275" s="45">
        <v>38.551478907647002</v>
      </c>
      <c r="Q275" s="72">
        <v>335.57355018686798</v>
      </c>
      <c r="R275" s="46">
        <v>8.1983180500092505</v>
      </c>
      <c r="S275" s="72">
        <v>334.68413613008198</v>
      </c>
      <c r="T275" s="46">
        <v>4.8989877981522998</v>
      </c>
      <c r="U275" s="46">
        <f t="shared" si="14"/>
        <v>0.73079767036445276</v>
      </c>
    </row>
    <row r="276" spans="1:21" x14ac:dyDescent="0.25">
      <c r="A276" s="47" t="s">
        <v>293</v>
      </c>
      <c r="B276" s="47" t="s">
        <v>263</v>
      </c>
      <c r="C276" s="47">
        <v>5</v>
      </c>
      <c r="D276" s="8">
        <v>7.6970823208491002</v>
      </c>
      <c r="E276" s="8">
        <v>761.88630377376501</v>
      </c>
      <c r="F276" s="48">
        <v>18.568933079481099</v>
      </c>
      <c r="G276" s="49">
        <v>0.44879161474860801</v>
      </c>
      <c r="H276" s="50">
        <v>5.4290407434150499E-2</v>
      </c>
      <c r="I276" s="53">
        <v>1.7708616722112199E-3</v>
      </c>
      <c r="J276" s="48">
        <v>0.40774016018269199</v>
      </c>
      <c r="K276" s="49">
        <v>1.64742315897956E-2</v>
      </c>
      <c r="L276" s="50">
        <v>5.3999151525952999E-2</v>
      </c>
      <c r="M276" s="53">
        <v>1.30897970206514E-3</v>
      </c>
      <c r="N276" s="54">
        <v>0.30056987241315902</v>
      </c>
      <c r="O276" s="55">
        <v>373.52611092339703</v>
      </c>
      <c r="P276" s="56">
        <v>74.518386898142595</v>
      </c>
      <c r="Q276" s="73">
        <v>347.02229557953598</v>
      </c>
      <c r="R276" s="57">
        <v>11.7812616222761</v>
      </c>
      <c r="S276" s="73">
        <v>339.00459112969401</v>
      </c>
      <c r="T276" s="57">
        <v>8.0043607164340695</v>
      </c>
      <c r="U276" s="57">
        <f t="shared" si="14"/>
        <v>0.55296924547457138</v>
      </c>
    </row>
    <row r="277" spans="1:21" x14ac:dyDescent="0.25">
      <c r="A277" s="24" t="s">
        <v>293</v>
      </c>
      <c r="B277" s="24" t="s">
        <v>263</v>
      </c>
      <c r="C277" s="24">
        <v>5</v>
      </c>
      <c r="D277" s="15">
        <v>20.009997367858901</v>
      </c>
      <c r="E277" s="15">
        <v>742.90886670542704</v>
      </c>
      <c r="F277" s="37">
        <v>18.814563636315501</v>
      </c>
      <c r="G277" s="38">
        <v>0.27278655281964498</v>
      </c>
      <c r="H277" s="39">
        <v>5.26120194091848E-2</v>
      </c>
      <c r="I277" s="42">
        <v>8.6805361236585998E-4</v>
      </c>
      <c r="J277" s="37">
        <v>0.38872620138151198</v>
      </c>
      <c r="K277" s="38">
        <v>1.18051942406777E-2</v>
      </c>
      <c r="L277" s="39">
        <v>5.3286686860629401E-2</v>
      </c>
      <c r="M277" s="42">
        <v>7.7644371073774799E-4</v>
      </c>
      <c r="N277" s="43">
        <v>0.46491433900945101</v>
      </c>
      <c r="O277" s="44">
        <v>319.04899828317298</v>
      </c>
      <c r="P277" s="45">
        <v>34.731036808794201</v>
      </c>
      <c r="Q277" s="72">
        <v>333.21875142909801</v>
      </c>
      <c r="R277" s="46">
        <v>8.6081629938293407</v>
      </c>
      <c r="S277" s="72">
        <v>334.64726183854401</v>
      </c>
      <c r="T277" s="46">
        <v>4.7507666746651003</v>
      </c>
      <c r="U277" s="46">
        <f t="shared" si="14"/>
        <v>0.74189704939340118</v>
      </c>
    </row>
    <row r="278" spans="1:21" x14ac:dyDescent="0.25">
      <c r="A278" s="47" t="s">
        <v>293</v>
      </c>
      <c r="B278" s="47" t="s">
        <v>263</v>
      </c>
      <c r="C278" s="47">
        <v>5</v>
      </c>
      <c r="D278" s="8">
        <v>14.0746648152669</v>
      </c>
      <c r="E278" s="8">
        <v>756.39666910251594</v>
      </c>
      <c r="F278" s="48">
        <v>18.508184316132802</v>
      </c>
      <c r="G278" s="49">
        <v>0.338863059905818</v>
      </c>
      <c r="H278" s="50">
        <v>5.3665336654444701E-2</v>
      </c>
      <c r="I278" s="53">
        <v>9.9550368855204699E-4</v>
      </c>
      <c r="J278" s="48">
        <v>0.397201746165742</v>
      </c>
      <c r="K278" s="49">
        <v>1.1747508621808201E-2</v>
      </c>
      <c r="L278" s="50">
        <v>5.4025274343547203E-2</v>
      </c>
      <c r="M278" s="53">
        <v>9.2178635188222004E-4</v>
      </c>
      <c r="N278" s="54">
        <v>0.474588889288246</v>
      </c>
      <c r="O278" s="55">
        <v>349.81267558228899</v>
      </c>
      <c r="P278" s="56">
        <v>41.9111497438142</v>
      </c>
      <c r="Q278" s="73">
        <v>339.480233450046</v>
      </c>
      <c r="R278" s="57">
        <v>8.5213951671596799</v>
      </c>
      <c r="S278" s="73">
        <v>339.16308851243298</v>
      </c>
      <c r="T278" s="57">
        <v>5.6369128481531003</v>
      </c>
      <c r="U278" s="57">
        <f t="shared" si="14"/>
        <v>0.5994427404674525</v>
      </c>
    </row>
    <row r="279" spans="1:21" x14ac:dyDescent="0.25">
      <c r="A279" s="24" t="s">
        <v>293</v>
      </c>
      <c r="B279" s="24" t="s">
        <v>263</v>
      </c>
      <c r="C279" s="24">
        <v>5</v>
      </c>
      <c r="D279" s="15">
        <v>13.6331850198599</v>
      </c>
      <c r="E279" s="15">
        <v>753.73315625714702</v>
      </c>
      <c r="F279" s="37">
        <v>18.6599166562624</v>
      </c>
      <c r="G279" s="38">
        <v>0.28943944081872602</v>
      </c>
      <c r="H279" s="39">
        <v>5.3097718151052901E-2</v>
      </c>
      <c r="I279" s="42">
        <v>1.2335666490788199E-3</v>
      </c>
      <c r="J279" s="37">
        <v>0.390936386722464</v>
      </c>
      <c r="K279" s="38">
        <v>1.2231659978022899E-2</v>
      </c>
      <c r="L279" s="39">
        <v>5.3534608944865801E-2</v>
      </c>
      <c r="M279" s="42">
        <v>8.9497094480460004E-4</v>
      </c>
      <c r="N279" s="43">
        <v>0.161160239774568</v>
      </c>
      <c r="O279" s="44">
        <v>323.43265876182102</v>
      </c>
      <c r="P279" s="45">
        <v>51.856157370074001</v>
      </c>
      <c r="Q279" s="72">
        <v>334.89524155048798</v>
      </c>
      <c r="R279" s="46">
        <v>8.8869778028154691</v>
      </c>
      <c r="S279" s="72">
        <v>336.16660034565899</v>
      </c>
      <c r="T279" s="46">
        <v>5.4789586849217198</v>
      </c>
      <c r="U279" s="46">
        <f t="shared" si="14"/>
        <v>0.28658398941192331</v>
      </c>
    </row>
    <row r="280" spans="1:21" x14ac:dyDescent="0.25">
      <c r="A280" s="58" t="s">
        <v>293</v>
      </c>
      <c r="B280" s="58" t="s">
        <v>263</v>
      </c>
      <c r="C280" s="58">
        <v>5</v>
      </c>
      <c r="D280" s="59">
        <v>10.775915249188699</v>
      </c>
      <c r="E280" s="59">
        <v>756.67448427906197</v>
      </c>
      <c r="F280" s="60">
        <v>18.484851659416901</v>
      </c>
      <c r="G280" s="61">
        <v>0.375304853004024</v>
      </c>
      <c r="H280" s="62">
        <v>5.3251022448579703E-2</v>
      </c>
      <c r="I280" s="65">
        <v>1.1984382570800901E-3</v>
      </c>
      <c r="J280" s="60">
        <v>0.39717201036868399</v>
      </c>
      <c r="K280" s="61">
        <v>1.3999757625003099E-2</v>
      </c>
      <c r="L280" s="62">
        <v>5.4267469729693998E-2</v>
      </c>
      <c r="M280" s="65">
        <v>1.09486426002485E-3</v>
      </c>
      <c r="N280" s="66">
        <v>0.50733224483467398</v>
      </c>
      <c r="O280" s="67">
        <v>344.48071561386001</v>
      </c>
      <c r="P280" s="68">
        <v>45.292866598684597</v>
      </c>
      <c r="Q280" s="94">
        <v>339.35928073634699</v>
      </c>
      <c r="R280" s="69">
        <v>10.1413626766038</v>
      </c>
      <c r="S280" s="94">
        <v>340.64185640831602</v>
      </c>
      <c r="T280" s="69">
        <v>6.6940262167420004</v>
      </c>
      <c r="U280" s="69">
        <f t="shared" si="14"/>
        <v>1.030952697752582</v>
      </c>
    </row>
  </sheetData>
  <mergeCells count="2">
    <mergeCell ref="F1:N1"/>
    <mergeCell ref="O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RM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gabyj</dc:creator>
  <cp:lastModifiedBy>gabyj</cp:lastModifiedBy>
  <dcterms:created xsi:type="dcterms:W3CDTF">2021-06-09T23:27:28Z</dcterms:created>
  <dcterms:modified xsi:type="dcterms:W3CDTF">2021-11-11T02:53:31Z</dcterms:modified>
</cp:coreProperties>
</file>